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E:\2023\004-23_HRVATINI\RAZPIS-PZI\PZI-OBJ\POPISI\"/>
    </mc:Choice>
  </mc:AlternateContent>
  <xr:revisionPtr revIDLastSave="0" documentId="13_ncr:1_{16BB4CEC-C6D4-4A4A-B0F0-2F003E6509C5}" xr6:coauthVersionLast="36" xr6:coauthVersionMax="40" xr10:uidLastSave="{00000000-0000-0000-0000-000000000000}"/>
  <bookViews>
    <workbookView xWindow="5460" yWindow="3600" windowWidth="27860" windowHeight="29440" tabRatio="500" activeTab="3" xr2:uid="{00000000-000D-0000-FFFF-FFFF00000000}"/>
  </bookViews>
  <sheets>
    <sheet name="NASLOVNA STRAN" sheetId="1" r:id="rId1"/>
    <sheet name="REKAPITULACIJA" sheetId="2" r:id="rId2"/>
    <sheet name="0. Splošna določila" sheetId="3" r:id="rId3"/>
    <sheet name="F.1 Zunanja ureditev" sheetId="28" r:id="rId4"/>
  </sheets>
  <externalReferences>
    <externalReference r:id="rId5"/>
    <externalReference r:id="rId6"/>
  </externalReferences>
  <definedNames>
    <definedName name="__xlnm_Print_Area_6">#REF!</definedName>
    <definedName name="__xlnm_Print_Area_6_1">#REF!</definedName>
    <definedName name="_0" localSheetId="3">#REF!</definedName>
    <definedName name="_0" localSheetId="1">#REF!</definedName>
    <definedName name="_0">#REF!</definedName>
    <definedName name="_0_1" localSheetId="1">#REF!</definedName>
    <definedName name="_0_1">#REF!</definedName>
    <definedName name="_0_10" localSheetId="1">#REF!</definedName>
    <definedName name="_0_10">#REF!</definedName>
    <definedName name="_0_11" localSheetId="1">#REF!</definedName>
    <definedName name="_0_11">#REF!</definedName>
    <definedName name="_0_2" localSheetId="1">#REF!</definedName>
    <definedName name="_0_2">#REF!</definedName>
    <definedName name="_0_3" localSheetId="1">#REF!</definedName>
    <definedName name="_0_3">#REF!</definedName>
    <definedName name="_0_4" localSheetId="1">#REF!</definedName>
    <definedName name="_0_4">#REF!</definedName>
    <definedName name="_0_5" localSheetId="1">#REF!</definedName>
    <definedName name="_0_5">#REF!</definedName>
    <definedName name="_0_500" localSheetId="1">#REF!</definedName>
    <definedName name="_0_500">#REF!</definedName>
    <definedName name="_0_7" localSheetId="1">#REF!</definedName>
    <definedName name="_0_7">#REF!</definedName>
    <definedName name="_0_8" localSheetId="1">#REF!</definedName>
    <definedName name="_0_8">#REF!</definedName>
    <definedName name="_0_9" localSheetId="1">#REF!</definedName>
    <definedName name="_0_9">#REF!</definedName>
    <definedName name="_ZJSPE3PRN" localSheetId="1">#REF!</definedName>
    <definedName name="_ZJSPE3PRN">#REF!</definedName>
    <definedName name="agregat" localSheetId="1">#REF!</definedName>
    <definedName name="agregat">#REF!</definedName>
    <definedName name="argvasef" localSheetId="1">#REF!</definedName>
    <definedName name="argvasef">#REF!</definedName>
    <definedName name="CENA" localSheetId="1">'[1]A.5.2 Piloti'!$E:$E</definedName>
    <definedName name="CENA">'[2]C.2.1. Globoko temeljnenje'!$E:$E</definedName>
    <definedName name="cena_skupaj_v__">"$#REF!.$#REF!$#REF!"</definedName>
    <definedName name="cena_skupaj_v___4">"#ref!"</definedName>
    <definedName name="cena_skupaj_v_€">#REF!</definedName>
    <definedName name="Excel_BuiltIn_Print_Area_1" localSheetId="3">#REF!</definedName>
    <definedName name="Excel_BuiltIn_Print_Area_1" localSheetId="1">#REF!</definedName>
    <definedName name="Excel_BuiltIn_Print_Area_1">#REF!</definedName>
    <definedName name="Excel_BuiltIn_Print_Area_3" localSheetId="3">#REF!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4" localSheetId="1">#REF!</definedName>
    <definedName name="Excel_BuiltIn_Print_Area_4">#REF!</definedName>
    <definedName name="Excel_BuiltIn_Print_Area_5" localSheetId="1">#REF!</definedName>
    <definedName name="Excel_BuiltIn_Print_Area_5">#REF!</definedName>
    <definedName name="Excel_BuiltIn_Print_Area_6">"#ref!"</definedName>
    <definedName name="hr7z45646" localSheetId="1">#REF!</definedName>
    <definedName name="hr7z45646">#REF!</definedName>
    <definedName name="izves" localSheetId="1">#REF!</definedName>
    <definedName name="izves">#REF!</definedName>
    <definedName name="izvesek" localSheetId="1">#REF!</definedName>
    <definedName name="izvesek">#REF!</definedName>
    <definedName name="JEKLO_SD" localSheetId="1">#REF!</definedName>
    <definedName name="JEKLO_SD">#REF!</definedName>
    <definedName name="KLZKJE636" localSheetId="1">#REF!</definedName>
    <definedName name="KLZKJE636">#REF!</definedName>
    <definedName name="KOLIC" localSheetId="1">'[1]A.5.2 Piloti'!$D:$D</definedName>
    <definedName name="KOLIC">'[2]C.2.1. Globoko temeljnenje'!$D:$D</definedName>
    <definedName name="oddusek" localSheetId="3">#REF!</definedName>
    <definedName name="oddusek" localSheetId="1">#REF!</definedName>
    <definedName name="oddusek">#REF!</definedName>
    <definedName name="oprema" localSheetId="3">#REF!</definedName>
    <definedName name="oprema" localSheetId="1">#REF!</definedName>
    <definedName name="oprema">#REF!</definedName>
    <definedName name="_xlnm.Print_Area" localSheetId="2">'0. Splošna določila'!$A$1:$C$94</definedName>
    <definedName name="_xlnm.Print_Area" localSheetId="3">'F.1 Zunanja ureditev'!$A$1:$G$144</definedName>
    <definedName name="_xlnm.Print_Area" localSheetId="0">'NASLOVNA STRAN'!$A$1:$D$45</definedName>
    <definedName name="_xlnm.Print_Area" localSheetId="1">REKAPITULACIJA!$A$1:$C$39</definedName>
    <definedName name="Print_Area_MI" localSheetId="3">#REF!</definedName>
    <definedName name="Print_Area_MI" localSheetId="1">#REF!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3">#REF!</definedName>
    <definedName name="su_montdela" localSheetId="1">#REF!</definedName>
    <definedName name="su_montdela">#REF!</definedName>
    <definedName name="SU_NABAVAMAT" localSheetId="3">#REF!</definedName>
    <definedName name="SU_NABAVAMAT" localSheetId="1">#REF!</definedName>
    <definedName name="SU_NABAVAMAT">#REF!</definedName>
    <definedName name="SU_ZEMDELA" localSheetId="1">#REF!</definedName>
    <definedName name="SU_ZEMDELA">#REF!</definedName>
    <definedName name="svetilka" localSheetId="1">#REF!</definedName>
    <definedName name="svetilka">#REF!</definedName>
    <definedName name="_xlnm.Print_Titles" localSheetId="0">'NASLOVNA STRAN'!$8:$9</definedName>
    <definedName name="totem" localSheetId="1">#REF!</definedName>
    <definedName name="totem">#REF!</definedName>
    <definedName name="totm" localSheetId="1">#REF!</definedName>
    <definedName name="totm">#REF!</definedName>
    <definedName name="zastavka" localSheetId="1">#REF!</definedName>
    <definedName name="zastavka">#REF!</definedName>
    <definedName name="_xlnm.Database" localSheetId="3">#REF!</definedName>
    <definedName name="_xlnm.Database" localSheetId="1">#REF!</definedName>
    <definedName name="_xlnm.Database">#REF!</definedName>
    <definedName name="ZJSPE2PRN" localSheetId="1">#REF!</definedName>
    <definedName name="ZJSPE2PRN">#REF!</definedName>
    <definedName name="ZJSPE3PRN" localSheetId="1">#REF!</definedName>
    <definedName name="ZJSPE3PRN">#REF!</definedName>
  </definedNames>
  <calcPr calcId="191029"/>
</workbook>
</file>

<file path=xl/calcChain.xml><?xml version="1.0" encoding="utf-8"?>
<calcChain xmlns="http://schemas.openxmlformats.org/spreadsheetml/2006/main">
  <c r="G137" i="28" l="1"/>
  <c r="E139" i="28" l="1"/>
  <c r="G139" i="28" s="1"/>
  <c r="G141" i="28" s="1"/>
  <c r="G99" i="28" l="1"/>
  <c r="E114" i="28" l="1"/>
  <c r="G114" i="28" s="1"/>
  <c r="G111" i="28"/>
  <c r="G105" i="28"/>
  <c r="G102" i="28"/>
  <c r="G96" i="28"/>
  <c r="G93" i="28"/>
  <c r="E90" i="28"/>
  <c r="G90" i="28" s="1"/>
  <c r="G135" i="28" l="1"/>
  <c r="G130" i="28" l="1"/>
  <c r="E128" i="28"/>
  <c r="G132" i="28" l="1"/>
  <c r="G69" i="28" l="1"/>
  <c r="E49" i="28" l="1"/>
  <c r="G83" i="28" l="1"/>
  <c r="G84" i="28"/>
  <c r="G41" i="28"/>
  <c r="E121" i="28"/>
  <c r="E119" i="28"/>
  <c r="E123" i="28" s="1"/>
  <c r="E75" i="28"/>
  <c r="E63" i="28" l="1"/>
  <c r="G67" i="28"/>
  <c r="E35" i="28"/>
  <c r="E51" i="28"/>
  <c r="G51" i="28" s="1"/>
  <c r="C27" i="1" l="1"/>
  <c r="G49" i="28" l="1"/>
  <c r="E37" i="28" l="1"/>
  <c r="B4" i="28" l="1"/>
  <c r="B141" i="28"/>
  <c r="A141" i="28"/>
  <c r="G128" i="28"/>
  <c r="G123" i="28"/>
  <c r="G121" i="28"/>
  <c r="G119" i="28"/>
  <c r="G82" i="28"/>
  <c r="G81" i="28"/>
  <c r="G80" i="28"/>
  <c r="G76" i="28"/>
  <c r="G75" i="28"/>
  <c r="G65" i="28"/>
  <c r="G63" i="28"/>
  <c r="G59" i="28"/>
  <c r="G47" i="28"/>
  <c r="G45" i="28"/>
  <c r="G39" i="28"/>
  <c r="G37" i="28"/>
  <c r="G35" i="28"/>
  <c r="G33" i="28"/>
  <c r="G31" i="28"/>
  <c r="G26" i="28"/>
  <c r="G23" i="28"/>
  <c r="G21" i="28"/>
  <c r="G15" i="28"/>
  <c r="C35" i="2" l="1"/>
  <c r="C31" i="1" l="1"/>
  <c r="C30" i="1"/>
  <c r="C28" i="1"/>
  <c r="B2" i="28"/>
  <c r="B3" i="28" l="1"/>
  <c r="C14" i="2"/>
  <c r="C13" i="2"/>
  <c r="C8" i="2"/>
  <c r="C7" i="2"/>
  <c r="C16" i="2"/>
  <c r="C36" i="2" l="1"/>
  <c r="D40" i="1" l="1"/>
  <c r="D42" i="1" s="1"/>
</calcChain>
</file>

<file path=xl/sharedStrings.xml><?xml version="1.0" encoding="utf-8"?>
<sst xmlns="http://schemas.openxmlformats.org/spreadsheetml/2006/main" count="321" uniqueCount="263">
  <si>
    <t>PONUDBA</t>
  </si>
  <si>
    <t>Popis GO del</t>
  </si>
  <si>
    <t>PODATKI O PONUDNIKU</t>
  </si>
  <si>
    <t>Naziv:</t>
  </si>
  <si>
    <t>Naslov:</t>
  </si>
  <si>
    <t>PODATKI O PONUDBI</t>
  </si>
  <si>
    <t>Št. ponudbe:</t>
  </si>
  <si>
    <t>Datum ponudbe:</t>
  </si>
  <si>
    <t>Vrednost ponudbe z upoštevanjem popusta (brez DDV):</t>
  </si>
  <si>
    <t>OSNOVNI PODATKI</t>
  </si>
  <si>
    <t>Naročnik:</t>
  </si>
  <si>
    <t>Naziv naročila:</t>
  </si>
  <si>
    <t>Lokacija:</t>
  </si>
  <si>
    <t>SKUPNA REKAPITULACIJA</t>
  </si>
  <si>
    <t>0.</t>
  </si>
  <si>
    <t>SPLOŠNA IN POSEBNA DOLOČILA</t>
  </si>
  <si>
    <t>upoštevano v enotnih cenah</t>
  </si>
  <si>
    <t>C.</t>
  </si>
  <si>
    <t>Skupaj:</t>
  </si>
  <si>
    <t>SKUPAJ</t>
  </si>
  <si>
    <t>SKUPAJ €</t>
  </si>
  <si>
    <t>UREDITEV OKOLJA</t>
  </si>
  <si>
    <t>C.1.</t>
  </si>
  <si>
    <t>Zunanja ureditev</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</si>
  <si>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</si>
  <si>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</si>
  <si>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</si>
  <si>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</si>
  <si>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</si>
  <si>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</si>
  <si>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</si>
  <si>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r>
      <rPr>
        <sz val="11"/>
        <rFont val="Verdana"/>
        <family val="2"/>
        <charset val="238"/>
      </rPr>
      <t># predložiti v potrditev točne komercialne nazive proizvodov in sistemov (proizvajalec, serija, druge označbe) s pripadajočimi tehničnimi listi in/ali prospektnim materialom (vse v slovenskem jeziku) in primarno vzrorce (glej določila spodnjega poglavja "</t>
    </r>
    <r>
      <rPr>
        <i/>
        <sz val="11"/>
        <rFont val="Verdana"/>
        <family val="2"/>
        <charset val="238"/>
      </rPr>
      <t>Vzorci</t>
    </r>
    <r>
      <rPr>
        <sz val="11"/>
        <rFont val="Verdana"/>
        <family val="2"/>
        <charset val="238"/>
      </rPr>
      <t>"), ki jih namerava dobaviti oz vgrajevati za naslednje proizvode v skupinah del:</t>
    </r>
  </si>
  <si>
    <t>2. elemente kanalizacije zgradbe (linijski požiralniki, …)</t>
  </si>
  <si>
    <t>8. elemente fasaderskih del (vgradni profili, zaključni sloj, ….)</t>
  </si>
  <si>
    <t>10. elemente krovskih del</t>
  </si>
  <si>
    <t>11. elemente kleparskih del</t>
  </si>
  <si>
    <t>12. elemente keramičarskih del (vgradni profili, ploščice, ….)</t>
  </si>
  <si>
    <t>13. elemente ključavničarskih del (ekspandirana mreža, ….)</t>
  </si>
  <si>
    <t>14. elemente Alu/Fe stavbnega pohištva</t>
  </si>
  <si>
    <t>15. elemente mizarskih del</t>
  </si>
  <si>
    <t>16. elemente PVC stavbnega pohištva</t>
  </si>
  <si>
    <t>18. bistvene elemente suhomontažnih del</t>
  </si>
  <si>
    <t>19. vzorce skikopleskarskih del</t>
  </si>
  <si>
    <t>21.elemente opreme (osebna dvigala, ….)</t>
  </si>
  <si>
    <t>D. bistvene elemente elektro inštalacij in opreme (svetila, stikala in vtičnice, domofoni, ….)</t>
  </si>
  <si>
    <t>E. bistvene elemente strojnih inštalacij in opreme (sanitarna keramika, sanitarne armature, ….)</t>
  </si>
  <si>
    <t>F. bistvene elemente ureditve okolja in krajinske arhitekture (igrala, klopi, koši za smeti, ograje,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</si>
  <si>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</si>
  <si>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</si>
  <si>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t>
  </si>
  <si>
    <r>
      <rPr>
        <sz val="11"/>
        <color rgb="FF181717"/>
        <rFont val="Verdana"/>
        <family val="2"/>
        <charset val="238"/>
      </rPr>
      <t>27.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</si>
  <si>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</si>
  <si>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</si>
  <si>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rPr>
        <sz val="11"/>
        <color rgb="FF181717"/>
        <rFont val="Verdana"/>
        <family val="2"/>
        <charset val="238"/>
      </rP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</si>
  <si>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rPr>
        <sz val="11"/>
        <color rgb="FF181717"/>
        <rFont val="Verdana"/>
        <family val="2"/>
        <charset val="238"/>
      </rP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</si>
  <si>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rPr>
        <sz val="11"/>
        <color rgb="FF181717"/>
        <rFont val="Verdana"/>
        <family val="2"/>
        <charset val="238"/>
      </rP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</si>
  <si>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</si>
  <si>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</si>
  <si>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</si>
  <si>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</si>
  <si>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</si>
  <si>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možnimi gradbenimi proizvodi (vsaj 3 enakovredni vzorci; pri ploščicah in talnih oblogah število vzorcev ni omejeno),</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</si>
  <si>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</si>
  <si>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</si>
  <si>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</si>
  <si>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</si>
  <si>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</si>
  <si>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Potrditev o primernosti predlaganih proizvodov morajo podati projektant in nadzor in naročnik.  </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</si>
  <si>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</si>
  <si>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naročnika, ki v soglasju s projektantom določi, katera določila se upoštevajo oz. kateri proizvod se vgradi.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</si>
  <si>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</si>
  <si>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</si>
  <si>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</si>
  <si>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</si>
  <si>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</si>
  <si>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</si>
  <si>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</si>
  <si>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</si>
  <si>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</si>
  <si>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</si>
  <si>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</si>
  <si>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</si>
  <si>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</si>
  <si>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</si>
  <si>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</si>
  <si>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</si>
  <si>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</si>
  <si>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</si>
  <si>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</si>
  <si>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</si>
  <si>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</si>
  <si>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</si>
  <si>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</si>
  <si>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</si>
  <si>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</si>
  <si>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</si>
  <si>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</si>
  <si>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</si>
  <si>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</si>
  <si>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</si>
  <si>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</si>
  <si>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</si>
  <si>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</si>
  <si>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</si>
  <si>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</si>
  <si>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</si>
  <si>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s PZI in jih je bilo možno izvesti sproti med izvedbo AB in zidarskih del.</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</si>
  <si>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</si>
  <si>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</si>
  <si>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</si>
  <si>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</si>
  <si>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</si>
  <si>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 apravice zaračunavati svojih manipulativnih stroškov, oz. kakršnih koli dodatkov.</t>
  </si>
  <si>
    <t>Nepredvidena dela:</t>
  </si>
  <si>
    <t xml:space="preserve">(1)   Postavka G. Skupne rekapitulacije pogodbenega predračuna (NEPREDVIDENA DELA - FIDIC "Rdeča knjiga" (7 %)) zajema nujna dela po zahtevah/odobritvi naročnika,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</si>
  <si>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že predhodno ni navedel, veljalo določila 6 odstavka 68. člena ZJN-3.</t>
  </si>
  <si>
    <t>Ponudnik:</t>
  </si>
  <si>
    <t>poz.</t>
  </si>
  <si>
    <t>opis postavke</t>
  </si>
  <si>
    <t>izbira proizvodov</t>
  </si>
  <si>
    <t>količina</t>
  </si>
  <si>
    <t>kpl</t>
  </si>
  <si>
    <t>m1</t>
  </si>
  <si>
    <t>kos</t>
  </si>
  <si>
    <t>Naziv n.:</t>
  </si>
  <si>
    <t>količina×cena</t>
  </si>
  <si>
    <t>POVRŠINSKI ODRIV, ŠIROKI IZKOPI, IZKOPI JARKOV, ZASIPAVANJA</t>
  </si>
  <si>
    <t>m3</t>
  </si>
  <si>
    <t>Utrjevanje grobozrnatih tal (če ni s projektom določeno drugače) do minimalne nosilnosti 3 kN/cm2, drobno zrnata tla pa do minimalne nosilnosti 2 kN/m2. Projektirano nosilnost tal je doseči do globine minimalno 30 cm pod koto osnovnega planuma in jo dokazati s protokolom meritev.</t>
  </si>
  <si>
    <t>m2</t>
  </si>
  <si>
    <t>NASIPAVANJA, TRANSPORTIRANJE ZEMLJIN</t>
  </si>
  <si>
    <t>F.</t>
  </si>
  <si>
    <t>F.1</t>
  </si>
  <si>
    <t>E.m.</t>
  </si>
  <si>
    <t>€/E.m.</t>
  </si>
  <si>
    <t>ZUNANJA UREDITEV</t>
  </si>
  <si>
    <t>F.1.1</t>
  </si>
  <si>
    <t>ZAKOLIČBA</t>
  </si>
  <si>
    <t>F.1.1.1</t>
  </si>
  <si>
    <t>Izvedba zakoličbe elementov zunanje ureditve pred pričetkom gradnje, po projektu (zunanja ureditev in krajinska arhitektura):
* prenos tlorisa obodnih linij načrtovane zunanje ureditve na teren, 
* groba in fina zakoličba profilov,
* postavitev in zavarovanje gradbenih profilov za čas gradnje in prenos geodetskih točk na profile.
V ceno zajeti strošek geodeta ter izmere.
Obračun po kompletni zakoličbi zunanje ureditve.</t>
  </si>
  <si>
    <t>F.1.2</t>
  </si>
  <si>
    <t>ZEMELJSKA DELA</t>
  </si>
  <si>
    <t>F.1.2.1</t>
  </si>
  <si>
    <t>F.1.2.1.2</t>
  </si>
  <si>
    <t>F.1.2.1.3</t>
  </si>
  <si>
    <t>Osnovni planum; Planiranje terena v naklonu skladno s projektom za izvedbo. Maksimalno odstopanje od projektirane višine +/- 3 cm.</t>
  </si>
  <si>
    <t>F.1.2.2</t>
  </si>
  <si>
    <t>F.1.2.2.1</t>
  </si>
  <si>
    <t>Višek izkopanega materiala trajno odstraniti; odvoz viška izkopanega materiala v trajno deponijo neglede na to, ali je bil naložen na transportno sredstvo direktno ob izkopu ali iz začasne deponije na gradbišču</t>
  </si>
  <si>
    <t>F.1.2.2.2</t>
  </si>
  <si>
    <t>F.1.2.2.3</t>
  </si>
  <si>
    <t>F.1.2.2.4</t>
  </si>
  <si>
    <t>F.1.2.2.5</t>
  </si>
  <si>
    <t>Zaklinjanje s finim peskom v deb. do 2cm, planiranje in valjanje planuma spodnjega ustroja do 80 MPa, tocnosti +- 3,0 cm. Nagib planuma min 1%.</t>
  </si>
  <si>
    <t>F.1.3</t>
  </si>
  <si>
    <t>ZGORNJI USTROJ</t>
  </si>
  <si>
    <t>F.1.3.1</t>
  </si>
  <si>
    <t>F.1.3.2</t>
  </si>
  <si>
    <t>F.1.3.5</t>
  </si>
  <si>
    <t>Lastnosti tlakovcev:
 - glede obremenitev primerni za tovorni promet, D400
 - skladnost s standardi SIST EN 1340 in SIST EN 206
 - sveži beton mora biti obdelan tako, da postane hidrofoben (odbija vodo), onemogočen mora biti kapilarni dvig vode v cementnem kamnu ter vpijanje vode od zunaj. 
 - odporni na soli in zmrzal
 - obdelani na način, da so odporni na vpijanje umazanije (ne nastajajo madeži)
 - (impregnirana površina)</t>
  </si>
  <si>
    <t># v celoti barvan</t>
  </si>
  <si>
    <t>F.1.4</t>
  </si>
  <si>
    <t>ROBNI ELEMENTI - ROBNIKI, OBROBE</t>
  </si>
  <si>
    <t>F.1.4.1</t>
  </si>
  <si>
    <t>F.1.4.2</t>
  </si>
  <si>
    <t>F.1.5</t>
  </si>
  <si>
    <t>NAPRAVE ZA ODVODNJAVANJE</t>
  </si>
  <si>
    <t>F.1.5.3</t>
  </si>
  <si>
    <t xml:space="preserve"> - dolžina kanalet</t>
  </si>
  <si>
    <t xml:space="preserve"> - število peskolovov</t>
  </si>
  <si>
    <t>F.1.6</t>
  </si>
  <si>
    <t>PROMETNA SIGNALIZACIJA</t>
  </si>
  <si>
    <t>F.1.6.1</t>
  </si>
  <si>
    <t>F.1.10</t>
  </si>
  <si>
    <t>JARKI ZA ZUNANJE SVETILKE</t>
  </si>
  <si>
    <t>F.1.10.1</t>
  </si>
  <si>
    <t>izkop in zasutje jarka z gramozom z večplastnim utrjevanjem globine 0.9m in 0.4m širine ter povrnitev v prvotno stanje</t>
  </si>
  <si>
    <t>F.1.10.2</t>
  </si>
  <si>
    <t>izkop stojnega mesta za svetilke ter izdelava temelja z vgrajeno cevjo in vodotesno dozo</t>
  </si>
  <si>
    <t>F.1.10.3</t>
  </si>
  <si>
    <t>obsip stigmaflex cevi (ena cev) z frakcijo 4-8 v deb. 20 cm</t>
  </si>
  <si>
    <t>Nabava, dobava in vgraditev linijske kanalete z litoželeznim pokrovom za odvodnjavanje parkirišča pred hišo, širine 200mm, betonska kanaleta, povozna litoželezna rešetka, s tipskim peskolovom, cevnim priključkom, vključno z vsemi priključnimi, zaključnimi, povezovalnimi ipd kosi in vsem materialom ter delom za kvalitetno vgradnjo z pod- in obbetoniranjem, skladno z navodili proizvajalca, D400.</t>
  </si>
  <si>
    <t>F.1.2.1.4</t>
  </si>
  <si>
    <t>F.1.6.2</t>
  </si>
  <si>
    <t>F.1.6.3</t>
  </si>
  <si>
    <t>F.1.11</t>
  </si>
  <si>
    <t>F.1.11.2</t>
  </si>
  <si>
    <t>Nabava, dobava in vgraditev betonskih tlakovcev na zunanjih tlakovanih površinah</t>
  </si>
  <si>
    <t>Izdelava nosilne plasti bizuminizirane zmesi AC 22 base B 50/70 A3 v  deb. 6 cm. 
Lokacija: parkirišča in dovozi</t>
  </si>
  <si>
    <t>Izdelava obrabnozaporne plasti bitumenskega betona AC 11 surf  B 50/70 A3 v deb. 4 cm. Lokacija: parkirišča in dovozi</t>
  </si>
  <si>
    <t xml:space="preserve"> - v svetli oker rumeni ali sivi peščeni barvi, barvo izbere arhitekt/naročnik na osnovi vsaj treh vzorcev, ki jih pred nabavo tlakovcev v izbor dostavi izvajalec
 - dimenzija: tri različne dimenzije (serijska ponudba izdelovalca tlakovcev) v enakem razmerju cca 12/15/22 x 20cm ali 7/14/21 x 14cm</t>
  </si>
  <si>
    <t xml:space="preserve">Tamponsko nasutje; dobava in vgrajevanje komprimiranega tamponskega nasutja v deb. 25 cm vključno z utrjevanjem do predpisane zbitosti, </t>
  </si>
  <si>
    <t>Geotekstilna folija za ločevanje slabo nosilnih tal (spodnjega ustroja) in tamponskega nasutja za dosego ustrezne nosilnosti terena, 300g; folijo se vgradi na območju, kjer zunanji ustroj ne nalega neposredno na skalo.</t>
  </si>
  <si>
    <t>F.1.3.3</t>
  </si>
  <si>
    <t>Izdelava zunanje armiranobetonske talne plošče debeline 20 cm, XD3, XF4, dilatirane na polja širine do 6 m, v naklonu skladno s projektom, zgornja ploskev ustrezno zaglajena za vgradnjo hidroizoalcije.</t>
  </si>
  <si>
    <t>Obalni dom upokojencev Koper</t>
  </si>
  <si>
    <t>Krožna cesta 5, 6000 Koper</t>
  </si>
  <si>
    <r>
      <t xml:space="preserve">Vgradnja nove zemljine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
</t>
    </r>
    <r>
      <rPr>
        <b/>
        <sz val="10"/>
        <rFont val="Verdana"/>
        <family val="2"/>
      </rPr>
      <t>Že zajeto v poglavju zemeljska dela.</t>
    </r>
  </si>
  <si>
    <t>Humusiranje in zatravitev zelenic, vključno s fino izravnavo in oblikovanjem terena, humusiranje, sejanje trave in vzdrževanje trave do zazalenitve oziroma primopredaje.
Debelina humusa vsaj 15 cm. 
Humus se nahaja na gradbišču - deponiran ob izkopu, dobava humusa ni potrebna.</t>
  </si>
  <si>
    <t>F.1.3.6</t>
  </si>
  <si>
    <t>F.1.3.6.1</t>
  </si>
  <si>
    <t>Kompletna izdelava kamnite posteljice z zmrzlinsko odpornim materialom in komprimiranjem do predpisane zbitosti v debelini do 20cm</t>
  </si>
  <si>
    <t>Dobava in vgradnja inox robnega L- profila po obodu tlakovanih površin - teras iz keramike in poti iz kamnite preproge. Skladno z detajlom.</t>
  </si>
  <si>
    <t>F.1.4.3</t>
  </si>
  <si>
    <t>Obroba iz 100% reciklirane umetne mase, L oblike, za obrobo zelenic na stiku z objektom, pritrjuje se s klini iz umetne mase</t>
  </si>
  <si>
    <t>Nabava, dobava in vgraditev prefabriciranih dvignjenih robnikov iz cementnega betona s prerezom 15/25 cm vključno z izvedbo temelja iz podložnega betona MB 20.
Lokacija: ločitev novega asfalta od zelenice, pločnika od parkirišča</t>
  </si>
  <si>
    <t>F.1.2.2.6</t>
  </si>
  <si>
    <t>Obeležba postavitvene površine za gasilsko vozilo, skladno s predpisi (talne označbe in prometni znak)</t>
  </si>
  <si>
    <t>Obeležba parkirnih mest, skladno s predpisi (talne označbe)</t>
  </si>
  <si>
    <t>Talne označbe simbolov posebnih parkirnih mest (invalidi, družine; talne označbe in prometni znak)</t>
  </si>
  <si>
    <t>F.1.6.4</t>
  </si>
  <si>
    <t>F.1.6.5</t>
  </si>
  <si>
    <t>Prometni znak na uvozu na javno cesto - trikotnik ali stop znak, skladno s prometno študijo</t>
  </si>
  <si>
    <t>Tabla z logotipom in nazivom DSO na uvozu na parcelo, dimenzije 1,0 x 0,5 m.</t>
  </si>
  <si>
    <t>Nabava, dobava in vgraditev betonskih tlakovcev deb. 6 cm na pripravljeno AB ploščo. Polaganje v pusti beton do 5 cm. Fuge se zapolnijo z epoksi fugirno maso za zunanjo uporabo, kot npr. Fuga T-kompakt ali enakovredno.</t>
  </si>
  <si>
    <t>Dobava in vgradnja finalnega tlaka - kamnita preproga. Pran pesek granulacije 4-8mm v barvi po izboru projektanta, vezan s poliuretanskim veznim sredstvom, kot npr. Stabilit ali enakovredno, vgrajen v plasti debeline 4 cm, skladno z navodili proizvajalca. Preproga se vgrajuje na ustrezno izravnan in utrjen zmrzlinsko odporen tampon.</t>
  </si>
  <si>
    <t>Tamponsko nasutje; dobava in vgrajevanje komprimiranega zmrzlinsko odpornega tamponskega nasutja v deb. 30 cm vključno z utrjevanjem do predpisane zbitosti - podlaga za izvedbo kamnite preproge.</t>
  </si>
  <si>
    <t xml:space="preserve"> OPREMA</t>
  </si>
  <si>
    <t>Dobava in vgradnja taktilne oznake za slepe in slabovidne iz predfabriciranih betonskih tlakovcev skladno s standardom, od parkirišča do vhoda, vključno z rezanjem asfalta in zapolnitvijo fug z epoksidno fugirno maso za zunanjo uporabo.</t>
  </si>
  <si>
    <t>F.1.4.4</t>
  </si>
  <si>
    <t>izdelava sedalne površine širine 50 cm iz lesenih letvic 5x3 cm iz macesnovega lesa, vgrajena in sidrana na vrh AB podstavka/oporne stene. Ves vezni in sidrni material iz inoxa, ves les trajno zaščiten pred vlago, škodljivci in UV sevanjem s prozornim premazom, način in število nanosov skladno z navodili proizvajalca.</t>
  </si>
  <si>
    <t>Dobava in montaža tipske mize, površina mize iz lesenih letvic iz macesnovega lesa na podstavkih iz belega brušenega betona, dolžine cca. 1,8 m . Dimenzije letvic in oblikovanje betonskega podstavka usklajeno z klopmi.</t>
  </si>
  <si>
    <t>F.1.11.1.2</t>
  </si>
  <si>
    <t>F.1.11.3</t>
  </si>
  <si>
    <t>Dobava in montaža lesene pergole iz macesnovega lesa tlorisne dimenzije 4 x 5 m, višine 3 m, iz lesenih stebrov in nosilcev 10/16 cm na rastru 0,60 m, stebri preko inox čevljev sidrani v armiranobetonski pasovni temelj 35x30 cm (temelj vključiti v ceni postavke). Vsi leseni deli trajno zaščiteni pred vremenom in škodljivci z obstojnim prozornim zaščitnim premazom.</t>
  </si>
  <si>
    <t>Izvedba skladno s shemo.</t>
  </si>
  <si>
    <r>
      <t>F.1.11.1.</t>
    </r>
    <r>
      <rPr>
        <sz val="10"/>
        <color theme="1"/>
        <rFont val="Verdana"/>
        <family val="2"/>
      </rPr>
      <t>1.</t>
    </r>
  </si>
  <si>
    <r>
      <t xml:space="preserve">Dobava in montaža tipske klopi, sedalna površina </t>
    </r>
    <r>
      <rPr>
        <sz val="10"/>
        <color theme="1"/>
        <rFont val="Arial"/>
        <family val="2"/>
      </rPr>
      <t>in naslonjalo</t>
    </r>
    <r>
      <rPr>
        <sz val="10"/>
        <color theme="1"/>
        <rFont val="Arial"/>
        <family val="2"/>
        <charset val="238"/>
      </rPr>
      <t xml:space="preserve"> iz lesenih letvic iz macesnovega lesa na podstavkih iz belega brušenega betona, dolžina cca. 1,8 m </t>
    </r>
    <r>
      <rPr>
        <sz val="10"/>
        <color theme="1"/>
        <rFont val="Arial ce"/>
      </rPr>
      <t>. Vse vidne stranice brušene obdelave in zaščitene s sredstvom za impregnacijo. Les trajno zaščiten s prozornim premazom. Motnirano v suh beton na uvaljano tamponsko podlago. Dobavo in vgradnjo suhega betona ter uvaljanje tamponske podlage upoštevati v ceni postavke.</t>
    </r>
    <r>
      <rPr>
        <sz val="10"/>
        <color theme="1"/>
        <rFont val="Arial"/>
        <family val="2"/>
        <charset val="238"/>
      </rPr>
      <t xml:space="preserve"> Klopi ob poteh okrog objekta </t>
    </r>
    <r>
      <rPr>
        <sz val="10"/>
        <color theme="1"/>
        <rFont val="Arial"/>
        <family val="2"/>
      </rPr>
      <t>ter na zunanji terasi</t>
    </r>
    <r>
      <rPr>
        <sz val="10"/>
        <color theme="1"/>
        <rFont val="Arial"/>
        <family val="2"/>
        <charset val="238"/>
      </rPr>
      <t>.</t>
    </r>
  </si>
  <si>
    <t>F.1.7.</t>
  </si>
  <si>
    <t>OGRAJE</t>
  </si>
  <si>
    <r>
      <t xml:space="preserve">Zunanja ograja atrijev; </t>
    </r>
    <r>
      <rPr>
        <sz val="10"/>
        <rFont val="Verdana"/>
        <family val="2"/>
        <charset val="238"/>
      </rPr>
      <t>tipska pletena mrežna ograja višine 1,</t>
    </r>
    <r>
      <rPr>
        <sz val="10"/>
        <color rgb="FFC00000"/>
        <rFont val="Verdana"/>
        <family val="2"/>
      </rPr>
      <t>8</t>
    </r>
    <r>
      <rPr>
        <sz val="10"/>
        <rFont val="Verdana"/>
        <family val="2"/>
        <charset val="238"/>
      </rPr>
      <t xml:space="preserve"> m, iz žice debeline 2,8mm, okenca 50 x 50 mm, pritrjenih preko napenjalnih žic med tipske jeklene stebre na rastru cca. 2,5 m. Ograja sidrana na betonske temelje preko sidrnih ploščic, navarjenih na konce stebrov, vogalni stebri zavetrovani z diagonalnimi ojačitvami, končni stebri ograje sidrani na fasadno steno objekta preko inox distančnika. Vsi jekleni elementi ograje vroče cinkani in prašno barvani, standard zaščite primeren za zunanjo izpostavljeno uporabo.</t>
    </r>
  </si>
  <si>
    <t>lokacija: ograja okoli parcele, ograja okoli oddelka za dementne</t>
  </si>
  <si>
    <t>m'</t>
  </si>
  <si>
    <r>
      <rPr>
        <b/>
        <sz val="10"/>
        <rFont val="Verdana"/>
        <family val="2"/>
      </rPr>
      <t>Vrata v ograji atrijev</t>
    </r>
    <r>
      <rPr>
        <sz val="10"/>
        <rFont val="Verdana"/>
        <family val="2"/>
        <charset val="238"/>
      </rPr>
      <t>; enokrilna vrata, širine 1 m, kovinski okvir med dvema jeklenima stebroma, enake višine in z enakim polnilom kot ograja, dvojna nasadila z zaščito proti snetju vrat, cilindrična ključavnica s sistemskim ključem. Protikorozijska zaščita jeklenih delov enaka kot pri ograji.</t>
    </r>
  </si>
  <si>
    <t>lokacija: ograja atrijev v pritličju</t>
  </si>
  <si>
    <r>
      <t xml:space="preserve">Zunanja varovalna ograja na vrhu oporne stene pod parkiriščem; </t>
    </r>
    <r>
      <rPr>
        <sz val="10"/>
        <color theme="1"/>
        <rFont val="Verdana"/>
        <family val="2"/>
        <charset val="238"/>
      </rPr>
      <t>tipska kovinska ograja višine caa. 1,0 m, jekleni vroče cinkani in prašno barvani profili, stebri cevni profili 60x60mm, ograjni elementi polni jekleni profili 60x5mm, vrh stebra zaprt s kovinskim pokrovom, na dnu stebra privarjena sidrna ploščica za sidranje v AB podlago, elementi ograje medsebojno vijačeni z inox vijaki. Ograja sledi naklonu terena. Barva: temno siva. Kot npr.: ograje Kočevar model Visio simple ali enakovredno.</t>
    </r>
  </si>
  <si>
    <t>lokacija: ograja na vrhu oporne stene pod parkiriščem</t>
  </si>
  <si>
    <r>
      <t xml:space="preserve">Zunanja protihrupna ograja naprav; </t>
    </r>
    <r>
      <rPr>
        <sz val="10"/>
        <rFont val="Verdana"/>
        <family val="2"/>
        <charset val="238"/>
      </rPr>
      <t>tipski leseni protihrupni paneli debeline 120 mm z absorbcijskim polnilom, višine 3 m, vgrajeni med jeklene stebre, sidrane na betonski podstavek; Absorpcija zvoka: DL &gt; 15 dB, kategorija A5 – po standardu EN 1793-1, zvočna izolacija DLR &gt; 25 dB, kategorija B3 – po standardu EN 1793-2, RW = 31 dB, kot npr. paneli Woodpol ali enakovredno. Vsi jekleni elementi ograje vroče cinkani in prašno barvani, standard zaščite primeren za zunanjo izpostavljeno uporabo.</t>
    </r>
  </si>
  <si>
    <t>lokacija: toplotna črpalka, diesel agregat</t>
  </si>
  <si>
    <r>
      <rPr>
        <b/>
        <sz val="10"/>
        <color theme="1"/>
        <rFont val="Verdana"/>
        <family val="2"/>
      </rPr>
      <t>Vrata v protihrupni ograji naprav</t>
    </r>
    <r>
      <rPr>
        <sz val="10"/>
        <color theme="1"/>
        <rFont val="Verdana"/>
        <family val="2"/>
      </rPr>
      <t>; dvokrilna vrata, širine 2 m, kovinski okvir med dvema jeklenima stebroma, enake višine in z enakim protihrupnim polnilom kot ograja, trojna nasadila z zaščito proti snetju vrat, cilindrična ključavnica s sistemskim ključem. Protikorozijska zaščita jeklenih delov enaka kot pri ograji.</t>
    </r>
  </si>
  <si>
    <t>lokacija: ograja okoli toplotne črpalke, diesel agregata</t>
  </si>
  <si>
    <t>F.1.8.</t>
  </si>
  <si>
    <t>OBLOGE</t>
  </si>
  <si>
    <t>lokacija: kamnita obloga opornih sten</t>
  </si>
  <si>
    <t>F.1.8.1.</t>
  </si>
  <si>
    <t>lokacija: oporne stene</t>
  </si>
  <si>
    <t>Dobava in vgradnja kamnite obloge na vrhu opornih sten, vrsta kamna enaka kot predhodna postavka - plošče iz rezanega in brušenega kamna, debeline 5 cm, širine cca. 40 cm, z vrezanim odkapnim robom vzdolž notranje in zunanje stranice; lepljen na zgornjo ploskev oporne stene z zmrzlinsko obstojnim lepilom. Zgornja površina kamna dodatno impregnirana proti vdoru vode. Na mestih montaže stebrov ograje predizvrtati luknje za sidra ograje.</t>
  </si>
  <si>
    <t>F.1.8.2.</t>
  </si>
  <si>
    <r>
      <t>Kamnita obloga oporne stene</t>
    </r>
    <r>
      <rPr>
        <sz val="10"/>
        <color theme="1"/>
        <rFont val="Verdana"/>
        <family val="2"/>
      </rPr>
      <t xml:space="preserve"> iz lomljenega kamna debeline do 10 cm, kamen lepljen na AB podlago z ustreznim zmrzlinsko odpornim lepilom, prazne fuge - izgled suhozida.</t>
    </r>
  </si>
  <si>
    <r>
      <t xml:space="preserve">Zunanja polna ograja okoli eko otoka z dvokrilnimi zložljivimi vrati; </t>
    </r>
    <r>
      <rPr>
        <sz val="10"/>
        <color theme="1"/>
        <rFont val="Verdana"/>
        <family val="2"/>
        <charset val="238"/>
      </rPr>
      <t>tipska kovinska ograja višine caa. 1,0 m, jekleni vroče cinkani in prašno barvani paneli, stebri cevni profili 60x60mm, ograjni elementi polni jekleni delno perforirani paneli, vrh stebra zaprt s kovinskim pokrovom, na dnu stebra privarjena sidrna ploščica za sidranje v AB podlago, elementi ograje medsebojno vijačeni z inox vijaki. Ograja sledi naklonu terena. Barva: temno siva. Kot npr.: ograje Kočevar OGRAJA S PERFORIRANO PLOČEVINO, perforacija Matrika B ali enakovredno.</t>
    </r>
  </si>
  <si>
    <t>lokacija: ograja okoli eko otoka</t>
  </si>
  <si>
    <t>F.1.7.1.</t>
  </si>
  <si>
    <t>F.1.7.2.</t>
  </si>
  <si>
    <t>F.1.7.3.</t>
  </si>
  <si>
    <t>F.1.7.4.</t>
  </si>
  <si>
    <t>F.1.7.5.</t>
  </si>
  <si>
    <t>F.1.7.6.</t>
  </si>
  <si>
    <t>F.1.11.4</t>
  </si>
  <si>
    <t>Dobava in montaža tipskih košev za odpadke v kovinski izvedbi, opremljenih s pepelnikom, vključno s stebrom. V ceni zajeti vsa pomožna dela in material za vgradnjo koša (izkop, temeljenje, pritrditev).</t>
  </si>
  <si>
    <t>Bivalna enota Bella Vista</t>
  </si>
  <si>
    <t>Hrvatini</t>
  </si>
  <si>
    <t>ZUNANJA UREDITEV OKOLJA</t>
  </si>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</sst>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0.00&quot;       &quot;;\-* #,##0.00&quot;       &quot;;* \-#&quot;       &quot;;@\ "/>
    <numFmt numFmtId="165" formatCode="0.00\ "/>
    <numFmt numFmtId="166" formatCode="#,##0.00&quot; €&quot;"/>
    <numFmt numFmtId="167" formatCode="* #,##0.00&quot;    &quot;;\-* #,##0.00&quot;    &quot;;* \-#&quot;    &quot;;@\ "/>
    <numFmt numFmtId="168" formatCode="_-* #,##0.00\ _S_I_T_-;\-* #,##0.00\ _S_I_T_-;_-* &quot;-&quot;??\ _S_I_T_-;_-@_-"/>
    <numFmt numFmtId="169" formatCode="_-* #,##0.00_-;\-* #,##0.00_-;_-* &quot;-&quot;??_-;_-@_-"/>
    <numFmt numFmtId="170" formatCode="_-* #,##0.00\ &quot;SIT&quot;_-;\-* #,##0.00\ &quot;SIT&quot;_-;_-* &quot;-&quot;??\ &quot;SIT&quot;_-;_-@_-"/>
  </numFmts>
  <fonts count="51">
    <font>
      <sz val="1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color rgb="FF000000"/>
      <name val="Verdana"/>
      <family val="2"/>
      <charset val="238"/>
    </font>
    <font>
      <sz val="11"/>
      <name val="Arial Narrow"/>
      <family val="2"/>
      <charset val="238"/>
    </font>
    <font>
      <sz val="10"/>
      <name val="Arial CE"/>
      <family val="2"/>
      <charset val="238"/>
    </font>
    <font>
      <sz val="10"/>
      <color rgb="FF996600"/>
      <name val="Arial"/>
      <family val="2"/>
      <charset val="238"/>
    </font>
    <font>
      <sz val="10"/>
      <color rgb="FF000000"/>
      <name val="Arial CE"/>
      <charset val="238"/>
    </font>
    <font>
      <sz val="10"/>
      <color rgb="FF333333"/>
      <name val="Arial"/>
      <family val="2"/>
      <charset val="238"/>
    </font>
    <font>
      <b/>
      <sz val="12"/>
      <color rgb="FF000000"/>
      <name val="Verdana"/>
      <family val="2"/>
      <charset val="238"/>
    </font>
    <font>
      <b/>
      <sz val="11"/>
      <color rgb="FF000000"/>
      <name val="Verdana"/>
      <family val="2"/>
      <charset val="238"/>
    </font>
    <font>
      <b/>
      <sz val="11"/>
      <name val="Verdana"/>
      <family val="2"/>
      <charset val="238"/>
    </font>
    <font>
      <sz val="10"/>
      <name val="Verdana"/>
      <family val="2"/>
      <charset val="238"/>
    </font>
    <font>
      <b/>
      <sz val="10"/>
      <name val="Verdana"/>
      <family val="2"/>
      <charset val="238"/>
    </font>
    <font>
      <sz val="8"/>
      <name val="Verdana"/>
      <family val="2"/>
      <charset val="238"/>
    </font>
    <font>
      <sz val="11"/>
      <color rgb="FF000000"/>
      <name val="Verdana"/>
      <family val="2"/>
      <charset val="238"/>
    </font>
    <font>
      <i/>
      <sz val="11"/>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b/>
      <i/>
      <sz val="10"/>
      <name val="Verdana"/>
      <family val="2"/>
      <charset val="238"/>
    </font>
    <font>
      <b/>
      <i/>
      <sz val="10"/>
      <color rgb="FF969696"/>
      <name val="Verdana"/>
      <family val="2"/>
      <charset val="238"/>
    </font>
    <font>
      <b/>
      <sz val="10"/>
      <name val="Arial"/>
      <family val="2"/>
      <charset val="238"/>
    </font>
    <font>
      <sz val="10"/>
      <name val="Arial"/>
      <family val="2"/>
      <charset val="238"/>
    </font>
    <font>
      <b/>
      <sz val="10"/>
      <name val="Verdana"/>
      <family val="2"/>
    </font>
    <font>
      <sz val="11"/>
      <color indexed="8"/>
      <name val="Calibri"/>
      <family val="2"/>
      <charset val="238"/>
    </font>
    <font>
      <sz val="10"/>
      <color theme="1"/>
      <name val="Verdana"/>
      <family val="2"/>
    </font>
    <font>
      <sz val="11"/>
      <name val="Arial Narrow CE"/>
      <charset val="238"/>
    </font>
    <font>
      <sz val="10"/>
      <color rgb="FFC00000"/>
      <name val="Verdana"/>
      <family val="2"/>
    </font>
    <font>
      <sz val="10"/>
      <color theme="1"/>
      <name val="Arial"/>
      <family val="2"/>
      <charset val="238"/>
    </font>
    <font>
      <sz val="10"/>
      <color theme="1"/>
      <name val="Verdana"/>
      <family val="2"/>
      <charset val="238"/>
    </font>
    <font>
      <sz val="10"/>
      <color theme="1"/>
      <name val="Arial"/>
      <family val="2"/>
    </font>
    <font>
      <sz val="10"/>
      <color theme="1"/>
      <name val="Arial ce"/>
    </font>
    <font>
      <sz val="10"/>
      <name val="Verdana"/>
      <family val="2"/>
    </font>
    <font>
      <b/>
      <sz val="10"/>
      <color theme="1"/>
      <name val="Verdana"/>
      <family val="2"/>
      <charset val="238"/>
    </font>
    <font>
      <b/>
      <sz val="10"/>
      <color theme="1"/>
      <name val="Verdana"/>
      <family val="2"/>
    </font>
    <font>
      <sz val="10"/>
      <color rgb="FFFF0000"/>
      <name val="Verdana"/>
      <family val="2"/>
      <charset val="238"/>
    </font>
    <font>
      <sz val="10"/>
      <color rgb="FFFF0000"/>
      <name val="Arial"/>
      <family val="2"/>
      <charset val="238"/>
    </font>
  </fonts>
  <fills count="16">
    <fill>
      <patternFill patternType="none"/>
    </fill>
    <fill>
      <patternFill patternType="gray125"/>
    </fill>
    <fill>
      <patternFill patternType="solid">
        <fgColor rgb="FF000000"/>
        <bgColor rgb="FF181717"/>
      </patternFill>
    </fill>
    <fill>
      <patternFill patternType="solid">
        <fgColor rgb="FF808080"/>
        <bgColor rgb="FF969696"/>
      </patternFill>
    </fill>
    <fill>
      <patternFill patternType="solid">
        <fgColor rgb="FFDDDDDD"/>
        <bgColor rgb="FFD9D9D9"/>
      </patternFill>
    </fill>
    <fill>
      <patternFill patternType="solid">
        <fgColor rgb="FFFFCCCC"/>
        <bgColor rgb="FFF8CBA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rgb="FFE2F0D9"/>
        <bgColor rgb="FFDDDDDD"/>
      </patternFill>
    </fill>
    <fill>
      <patternFill patternType="solid">
        <fgColor rgb="FFD9D9D9"/>
        <bgColor rgb="FFDDDDDD"/>
      </patternFill>
    </fill>
    <fill>
      <patternFill patternType="solid">
        <fgColor rgb="FFFFFF99"/>
        <bgColor rgb="FFFFFFCC"/>
      </patternFill>
    </fill>
    <fill>
      <patternFill patternType="solid">
        <fgColor rgb="FFBDD7EE"/>
        <bgColor rgb="FFD9D9D9"/>
      </patternFill>
    </fill>
    <fill>
      <patternFill patternType="solid">
        <fgColor rgb="FFC0C0C0"/>
        <bgColor rgb="FFBFBFBF"/>
      </patternFill>
    </fill>
    <fill>
      <patternFill patternType="solid">
        <fgColor theme="5" tint="0.79998168889431442"/>
        <bgColor indexed="64"/>
      </patternFill>
    </fill>
    <fill>
      <patternFill patternType="solid">
        <fgColor theme="5" tint="0.79998168889431442"/>
        <bgColor rgb="FFFFD966"/>
      </patternFill>
    </fill>
  </fills>
  <borders count="18">
    <border>
      <left/>
      <right/>
      <top/>
      <bottom/>
      <diagonal/>
    </border>
    <border>
      <left style="thin">
        <color rgb="FF808080"/>
      </left>
      <right style="thin">
        <color rgb="FF808080"/>
      </right>
      <top style="thin">
        <color rgb="FF808080"/>
      </top>
      <bottom style="thin">
        <color rgb="FF808080"/>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FBFBF"/>
      </left>
      <right style="thin">
        <color rgb="FFBFBFBF"/>
      </right>
      <top style="thin">
        <color rgb="FFBFBFBF"/>
      </top>
      <bottom style="thin">
        <color rgb="FFBFBFBF"/>
      </bottom>
      <diagonal/>
    </border>
  </borders>
  <cellStyleXfs count="74">
    <xf numFmtId="0" fontId="0" fillId="0" borderId="0"/>
    <xf numFmtId="167" fontId="36" fillId="0" borderId="0" applyBorder="0" applyProtection="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164" fontId="36" fillId="0" borderId="0" applyBorder="0" applyProtection="0"/>
    <xf numFmtId="164" fontId="36"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4" fontId="11" fillId="0" borderId="0"/>
    <xf numFmtId="0" fontId="36" fillId="0" borderId="0"/>
    <xf numFmtId="0" fontId="12" fillId="0" borderId="0" applyBorder="0" applyProtection="0"/>
    <xf numFmtId="0" fontId="12" fillId="0" borderId="0" applyBorder="0" applyProtection="0"/>
    <xf numFmtId="0" fontId="36" fillId="0" borderId="0"/>
    <xf numFmtId="165" fontId="13" fillId="0" borderId="0"/>
    <xf numFmtId="4" fontId="11" fillId="0" borderId="0"/>
    <xf numFmtId="0" fontId="36" fillId="0" borderId="0"/>
    <xf numFmtId="0" fontId="36" fillId="0" borderId="0"/>
    <xf numFmtId="0" fontId="14" fillId="0" borderId="0"/>
    <xf numFmtId="0" fontId="15" fillId="0" borderId="0"/>
    <xf numFmtId="0" fontId="15" fillId="0" borderId="0"/>
    <xf numFmtId="0" fontId="36" fillId="0" borderId="0"/>
    <xf numFmtId="0" fontId="14" fillId="0" borderId="0"/>
    <xf numFmtId="0" fontId="14" fillId="0" borderId="0"/>
    <xf numFmtId="0" fontId="36" fillId="0" borderId="0"/>
    <xf numFmtId="0" fontId="36" fillId="0" borderId="0"/>
    <xf numFmtId="0" fontId="36" fillId="0" borderId="0"/>
    <xf numFmtId="0" fontId="36" fillId="0" borderId="0"/>
    <xf numFmtId="0" fontId="16" fillId="0" borderId="0"/>
    <xf numFmtId="0" fontId="16" fillId="0" borderId="0"/>
    <xf numFmtId="0" fontId="15" fillId="0" borderId="0"/>
    <xf numFmtId="0" fontId="15" fillId="0" borderId="0"/>
    <xf numFmtId="0" fontId="36" fillId="0" borderId="0"/>
    <xf numFmtId="0" fontId="15" fillId="0" borderId="0"/>
    <xf numFmtId="2" fontId="17" fillId="0" borderId="0"/>
    <xf numFmtId="0" fontId="18" fillId="0" borderId="0"/>
    <xf numFmtId="0" fontId="36" fillId="0" borderId="0"/>
    <xf numFmtId="0" fontId="18" fillId="0" borderId="0"/>
    <xf numFmtId="0" fontId="19" fillId="8" borderId="0" applyBorder="0" applyProtection="0"/>
    <xf numFmtId="0" fontId="14" fillId="0" borderId="0"/>
    <xf numFmtId="0" fontId="15" fillId="0" borderId="0"/>
    <xf numFmtId="0" fontId="20" fillId="0" borderId="0" applyBorder="0" applyProtection="0"/>
    <xf numFmtId="0" fontId="20" fillId="0" borderId="0" applyBorder="0" applyProtection="0"/>
    <xf numFmtId="0" fontId="15" fillId="0" borderId="0"/>
    <xf numFmtId="0" fontId="15" fillId="0" borderId="0"/>
    <xf numFmtId="0" fontId="15" fillId="0" borderId="0"/>
    <xf numFmtId="0" fontId="36" fillId="0" borderId="0"/>
    <xf numFmtId="0" fontId="21" fillId="8" borderId="1" applyProtection="0"/>
    <xf numFmtId="0" fontId="18" fillId="0" borderId="0"/>
    <xf numFmtId="0" fontId="36" fillId="0" borderId="0" applyBorder="0" applyProtection="0"/>
    <xf numFmtId="0"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0" fontId="3" fillId="0" borderId="0" applyBorder="0" applyProtection="0"/>
    <xf numFmtId="168" fontId="14" fillId="0" borderId="0" applyFont="0" applyFill="0" applyBorder="0" applyAlignment="0" applyProtection="0"/>
    <xf numFmtId="0" fontId="38" fillId="0" borderId="0"/>
    <xf numFmtId="0" fontId="38" fillId="0" borderId="0"/>
    <xf numFmtId="0" fontId="36" fillId="0" borderId="0"/>
    <xf numFmtId="169" fontId="38" fillId="0" borderId="0" applyFont="0" applyFill="0" applyBorder="0" applyAlignment="0" applyProtection="0"/>
    <xf numFmtId="168" fontId="40" fillId="0" borderId="0" applyFont="0" applyFill="0" applyBorder="0" applyAlignment="0" applyProtection="0"/>
    <xf numFmtId="0" fontId="38" fillId="0" borderId="0"/>
    <xf numFmtId="170" fontId="40" fillId="0" borderId="0" applyFont="0" applyFill="0" applyBorder="0" applyAlignment="0" applyProtection="0"/>
    <xf numFmtId="0" fontId="40" fillId="0" borderId="0"/>
  </cellStyleXfs>
  <cellXfs count="267">
    <xf numFmtId="0" fontId="0" fillId="0" borderId="0" xfId="0"/>
    <xf numFmtId="0" fontId="16" fillId="0" borderId="0" xfId="35" applyFont="1" applyAlignment="1" applyProtection="1">
      <alignment vertical="center"/>
    </xf>
    <xf numFmtId="0" fontId="16" fillId="0" borderId="0" xfId="35" applyFont="1" applyProtection="1"/>
    <xf numFmtId="4" fontId="16" fillId="0" borderId="0" xfId="35" applyNumberFormat="1" applyFont="1" applyProtection="1"/>
    <xf numFmtId="0" fontId="22" fillId="0" borderId="0" xfId="35" applyFont="1" applyAlignment="1" applyProtection="1">
      <alignment vertical="center"/>
    </xf>
    <xf numFmtId="0" fontId="22" fillId="0" borderId="0" xfId="35" applyFont="1" applyProtection="1"/>
    <xf numFmtId="4" fontId="22" fillId="0" borderId="0" xfId="35" applyNumberFormat="1" applyFont="1" applyProtection="1"/>
    <xf numFmtId="0" fontId="16" fillId="0" borderId="0" xfId="35" applyFont="1" applyAlignment="1" applyProtection="1">
      <alignment vertical="top"/>
    </xf>
    <xf numFmtId="0" fontId="16" fillId="0" borderId="0" xfId="35" applyFont="1" applyAlignment="1" applyProtection="1">
      <alignment vertical="top" wrapText="1"/>
    </xf>
    <xf numFmtId="0" fontId="23" fillId="0" borderId="0" xfId="35" applyFont="1" applyAlignment="1" applyProtection="1">
      <alignment vertical="center"/>
    </xf>
    <xf numFmtId="0" fontId="23" fillId="0" borderId="0" xfId="35" applyFont="1" applyAlignment="1" applyProtection="1">
      <alignment vertical="top"/>
    </xf>
    <xf numFmtId="0" fontId="23" fillId="0" borderId="0" xfId="35" applyFont="1" applyAlignment="1" applyProtection="1">
      <alignment vertical="top" wrapText="1"/>
    </xf>
    <xf numFmtId="0" fontId="23" fillId="0" borderId="0" xfId="35" applyFont="1" applyProtection="1"/>
    <xf numFmtId="4" fontId="23" fillId="0" borderId="0" xfId="35" applyNumberFormat="1" applyFont="1" applyProtection="1"/>
    <xf numFmtId="0" fontId="16" fillId="0" borderId="2" xfId="35" applyFont="1" applyBorder="1" applyAlignment="1" applyProtection="1">
      <alignment vertical="top"/>
    </xf>
    <xf numFmtId="49" fontId="16" fillId="9" borderId="2" xfId="35" applyNumberFormat="1" applyFont="1" applyFill="1" applyBorder="1" applyAlignment="1" applyProtection="1">
      <alignment horizontal="left" vertical="top" wrapText="1"/>
      <protection locked="0"/>
    </xf>
    <xf numFmtId="49" fontId="16" fillId="0" borderId="2" xfId="35" applyNumberFormat="1" applyFont="1" applyBorder="1" applyAlignment="1" applyProtection="1">
      <alignment horizontal="left" vertical="top" wrapText="1"/>
      <protection locked="0"/>
    </xf>
    <xf numFmtId="0" fontId="16" fillId="0" borderId="2" xfId="35" applyFont="1" applyBorder="1" applyAlignment="1" applyProtection="1">
      <alignment vertical="center"/>
    </xf>
    <xf numFmtId="166" fontId="16" fillId="0" borderId="2" xfId="35" applyNumberFormat="1" applyFont="1" applyBorder="1" applyAlignment="1" applyProtection="1">
      <alignment vertical="center"/>
    </xf>
    <xf numFmtId="0" fontId="24" fillId="0" borderId="0" xfId="35" applyFont="1" applyAlignment="1" applyProtection="1">
      <alignment vertical="center"/>
    </xf>
    <xf numFmtId="0" fontId="24" fillId="0" borderId="0" xfId="35" applyFont="1" applyProtection="1"/>
    <xf numFmtId="4" fontId="24" fillId="0" borderId="0" xfId="35" applyNumberFormat="1" applyFont="1" applyProtection="1"/>
    <xf numFmtId="0" fontId="25" fillId="0" borderId="0" xfId="35" applyFont="1" applyAlignment="1" applyProtection="1">
      <alignment vertical="center"/>
    </xf>
    <xf numFmtId="0" fontId="25" fillId="0" borderId="0" xfId="35" applyFont="1" applyProtection="1"/>
    <xf numFmtId="4" fontId="25" fillId="0" borderId="0" xfId="35" applyNumberFormat="1" applyFont="1" applyProtection="1"/>
    <xf numFmtId="0" fontId="25" fillId="0" borderId="3" xfId="35" applyFont="1" applyBorder="1" applyAlignment="1" applyProtection="1">
      <alignment vertical="top"/>
    </xf>
    <xf numFmtId="166" fontId="25" fillId="0" borderId="3" xfId="35" applyNumberFormat="1" applyFont="1" applyBorder="1" applyAlignment="1" applyProtection="1">
      <alignment vertical="top" wrapText="1"/>
    </xf>
    <xf numFmtId="0" fontId="25" fillId="0" borderId="4" xfId="35" applyFont="1" applyBorder="1" applyAlignment="1" applyProtection="1">
      <alignment vertical="top"/>
    </xf>
    <xf numFmtId="166" fontId="25" fillId="0" borderId="4" xfId="35" applyNumberFormat="1" applyFont="1" applyBorder="1" applyAlignment="1" applyProtection="1">
      <alignment vertical="top" wrapText="1"/>
    </xf>
    <xf numFmtId="0" fontId="25" fillId="0" borderId="2" xfId="35" applyFont="1" applyBorder="1" applyAlignment="1" applyProtection="1">
      <alignment vertical="top"/>
    </xf>
    <xf numFmtId="166" fontId="25" fillId="0" borderId="2" xfId="35" applyNumberFormat="1" applyFont="1" applyBorder="1" applyAlignment="1" applyProtection="1">
      <alignment vertical="top" wrapText="1"/>
    </xf>
    <xf numFmtId="166" fontId="26" fillId="0" borderId="2" xfId="35" applyNumberFormat="1" applyFont="1" applyBorder="1" applyAlignment="1" applyProtection="1">
      <alignment vertical="top" wrapText="1"/>
    </xf>
    <xf numFmtId="166" fontId="16" fillId="0" borderId="2" xfId="35" applyNumberFormat="1" applyFont="1" applyBorder="1" applyAlignment="1" applyProtection="1">
      <alignment vertical="top" wrapText="1"/>
    </xf>
    <xf numFmtId="0" fontId="25" fillId="0" borderId="0" xfId="35" applyFont="1" applyBorder="1" applyAlignment="1" applyProtection="1">
      <alignment vertical="top"/>
    </xf>
    <xf numFmtId="0" fontId="25" fillId="0" borderId="0" xfId="35" applyFont="1" applyBorder="1" applyAlignment="1" applyProtection="1">
      <alignment horizontal="left" vertical="top" wrapText="1"/>
      <protection locked="0"/>
    </xf>
    <xf numFmtId="0" fontId="24" fillId="0" borderId="0" xfId="35" applyFont="1" applyBorder="1" applyAlignment="1" applyProtection="1">
      <alignment horizontal="center"/>
    </xf>
    <xf numFmtId="0" fontId="25" fillId="0" borderId="0" xfId="35" applyFont="1" applyBorder="1" applyProtection="1"/>
    <xf numFmtId="0" fontId="26" fillId="0" borderId="5" xfId="35" applyFont="1" applyBorder="1" applyAlignment="1" applyProtection="1">
      <alignment horizontal="right" vertical="center"/>
    </xf>
    <xf numFmtId="0" fontId="26" fillId="0" borderId="6" xfId="35" applyFont="1" applyBorder="1" applyAlignment="1" applyProtection="1">
      <alignment vertical="center"/>
    </xf>
    <xf numFmtId="166" fontId="26" fillId="0" borderId="6" xfId="35" applyNumberFormat="1" applyFont="1" applyBorder="1" applyAlignment="1" applyProtection="1">
      <alignment horizontal="right" vertical="center"/>
    </xf>
    <xf numFmtId="166" fontId="26" fillId="0" borderId="7" xfId="35" applyNumberFormat="1" applyFont="1" applyBorder="1" applyAlignment="1" applyProtection="1">
      <alignment horizontal="right" vertical="center" wrapText="1"/>
    </xf>
    <xf numFmtId="0" fontId="26" fillId="0" borderId="0" xfId="35" applyFont="1" applyProtection="1"/>
    <xf numFmtId="4" fontId="26" fillId="0" borderId="0" xfId="35" applyNumberFormat="1" applyFont="1" applyProtection="1"/>
    <xf numFmtId="0" fontId="26" fillId="0" borderId="8" xfId="35" applyFont="1" applyBorder="1" applyAlignment="1" applyProtection="1">
      <alignment horizontal="right" vertical="center"/>
    </xf>
    <xf numFmtId="0" fontId="26" fillId="0" borderId="0" xfId="35" applyFont="1" applyBorder="1" applyAlignment="1" applyProtection="1">
      <alignment vertical="center"/>
    </xf>
    <xf numFmtId="166" fontId="26" fillId="0" borderId="0" xfId="35" applyNumberFormat="1" applyFont="1" applyBorder="1" applyAlignment="1" applyProtection="1">
      <alignment horizontal="right" vertical="center"/>
    </xf>
    <xf numFmtId="166" fontId="26" fillId="0" borderId="9" xfId="35" applyNumberFormat="1" applyFont="1" applyBorder="1" applyAlignment="1" applyProtection="1">
      <alignment horizontal="right" vertical="center" wrapText="1"/>
    </xf>
    <xf numFmtId="166" fontId="26" fillId="0" borderId="9" xfId="35" applyNumberFormat="1" applyFont="1" applyBorder="1" applyAlignment="1" applyProtection="1">
      <alignment vertical="center"/>
    </xf>
    <xf numFmtId="166" fontId="26" fillId="0" borderId="0" xfId="35" applyNumberFormat="1" applyFont="1" applyBorder="1" applyAlignment="1" applyProtection="1">
      <alignment vertical="center"/>
    </xf>
    <xf numFmtId="166" fontId="25" fillId="0" borderId="0" xfId="35" applyNumberFormat="1" applyFont="1" applyBorder="1" applyAlignment="1" applyProtection="1">
      <alignment vertical="center"/>
    </xf>
    <xf numFmtId="0" fontId="26" fillId="0" borderId="0" xfId="35" applyFont="1" applyAlignment="1" applyProtection="1">
      <alignment vertical="center"/>
    </xf>
    <xf numFmtId="166" fontId="26" fillId="0" borderId="0" xfId="35" applyNumberFormat="1" applyFont="1" applyAlignment="1" applyProtection="1">
      <alignment vertical="center"/>
    </xf>
    <xf numFmtId="0" fontId="26" fillId="10" borderId="0" xfId="35" applyFont="1" applyFill="1" applyAlignment="1" applyProtection="1">
      <alignment vertical="center"/>
    </xf>
    <xf numFmtId="166" fontId="26" fillId="10" borderId="0" xfId="35" applyNumberFormat="1" applyFont="1" applyFill="1" applyAlignment="1" applyProtection="1">
      <alignment vertical="center"/>
    </xf>
    <xf numFmtId="166" fontId="26" fillId="10" borderId="0" xfId="35" applyNumberFormat="1" applyFont="1" applyFill="1" applyBorder="1" applyAlignment="1" applyProtection="1">
      <alignment vertical="center"/>
    </xf>
    <xf numFmtId="166" fontId="25" fillId="0" borderId="0" xfId="0" applyNumberFormat="1" applyFont="1"/>
    <xf numFmtId="0" fontId="27" fillId="0" borderId="0" xfId="0" applyFont="1"/>
    <xf numFmtId="166" fontId="16" fillId="0" borderId="0" xfId="35" applyNumberFormat="1" applyFont="1" applyAlignment="1" applyProtection="1">
      <alignment vertical="center"/>
    </xf>
    <xf numFmtId="166" fontId="16" fillId="0" borderId="0" xfId="35" applyNumberFormat="1" applyFont="1" applyProtection="1"/>
    <xf numFmtId="166" fontId="26" fillId="0" borderId="0" xfId="35" applyNumberFormat="1" applyFont="1" applyProtection="1"/>
    <xf numFmtId="166" fontId="25" fillId="0" borderId="0" xfId="35" applyNumberFormat="1" applyFont="1" applyAlignment="1" applyProtection="1">
      <alignment vertical="center"/>
    </xf>
    <xf numFmtId="166" fontId="25" fillId="0" borderId="0" xfId="35" applyNumberFormat="1" applyFont="1" applyProtection="1"/>
    <xf numFmtId="166" fontId="25" fillId="0" borderId="3" xfId="35" applyNumberFormat="1" applyFont="1" applyBorder="1" applyAlignment="1" applyProtection="1">
      <alignment vertical="top"/>
    </xf>
    <xf numFmtId="166" fontId="25" fillId="0" borderId="4" xfId="35" applyNumberFormat="1" applyFont="1" applyBorder="1" applyAlignment="1" applyProtection="1">
      <alignment vertical="top"/>
    </xf>
    <xf numFmtId="166" fontId="25" fillId="0" borderId="2" xfId="35" applyNumberFormat="1" applyFont="1" applyBorder="1" applyAlignment="1" applyProtection="1">
      <alignment vertical="top"/>
    </xf>
    <xf numFmtId="166" fontId="26" fillId="0" borderId="0" xfId="0" applyNumberFormat="1" applyFont="1" applyBorder="1" applyAlignment="1">
      <alignment horizontal="left"/>
    </xf>
    <xf numFmtId="166" fontId="26" fillId="0" borderId="0" xfId="0" applyNumberFormat="1" applyFont="1" applyBorder="1"/>
    <xf numFmtId="166" fontId="25" fillId="0" borderId="0" xfId="0" applyNumberFormat="1" applyFont="1" applyBorder="1" applyAlignment="1">
      <alignment horizontal="right"/>
    </xf>
    <xf numFmtId="166" fontId="25" fillId="0" borderId="0" xfId="0" applyNumberFormat="1" applyFont="1" applyBorder="1" applyAlignment="1">
      <alignment horizontal="left"/>
    </xf>
    <xf numFmtId="166" fontId="25" fillId="0" borderId="0" xfId="0" applyNumberFormat="1" applyFont="1" applyBorder="1"/>
    <xf numFmtId="166" fontId="26" fillId="0" borderId="0" xfId="0" applyNumberFormat="1" applyFont="1"/>
    <xf numFmtId="166" fontId="25" fillId="0" borderId="0" xfId="0" applyNumberFormat="1" applyFont="1" applyAlignment="1">
      <alignment horizontal="right"/>
    </xf>
    <xf numFmtId="166" fontId="25" fillId="11" borderId="0" xfId="0" applyNumberFormat="1" applyFont="1" applyFill="1"/>
    <xf numFmtId="166" fontId="26" fillId="11" borderId="0" xfId="0" applyNumberFormat="1" applyFont="1" applyFill="1"/>
    <xf numFmtId="166" fontId="26" fillId="11" borderId="0" xfId="0" applyNumberFormat="1" applyFont="1" applyFill="1" applyAlignment="1">
      <alignment horizontal="center"/>
    </xf>
    <xf numFmtId="166" fontId="26" fillId="11" borderId="0" xfId="35" applyNumberFormat="1" applyFont="1" applyFill="1" applyAlignment="1" applyProtection="1">
      <alignment horizontal="right" vertical="center"/>
    </xf>
    <xf numFmtId="166" fontId="26" fillId="11" borderId="0" xfId="0" applyNumberFormat="1" applyFont="1" applyFill="1" applyAlignment="1">
      <alignment horizontal="right"/>
    </xf>
    <xf numFmtId="166" fontId="25" fillId="11" borderId="0" xfId="0" applyNumberFormat="1" applyFont="1" applyFill="1" applyAlignment="1">
      <alignment horizontal="right"/>
    </xf>
    <xf numFmtId="166" fontId="26" fillId="11" borderId="10" xfId="0" applyNumberFormat="1" applyFont="1" applyFill="1" applyBorder="1" applyAlignment="1">
      <alignment horizontal="right"/>
    </xf>
    <xf numFmtId="166" fontId="26" fillId="11" borderId="10" xfId="35" applyNumberFormat="1" applyFont="1" applyFill="1" applyBorder="1" applyAlignment="1" applyProtection="1">
      <alignment vertical="center"/>
    </xf>
    <xf numFmtId="166" fontId="26" fillId="0" borderId="0" xfId="0" applyNumberFormat="1" applyFont="1" applyAlignment="1">
      <alignment horizontal="right"/>
    </xf>
    <xf numFmtId="166" fontId="25" fillId="0" borderId="0" xfId="0" applyNumberFormat="1" applyFont="1" applyAlignment="1">
      <alignment horizontal="left" vertical="center"/>
    </xf>
    <xf numFmtId="166" fontId="26" fillId="11" borderId="10" xfId="35" applyNumberFormat="1" applyFont="1" applyFill="1" applyBorder="1" applyAlignment="1" applyProtection="1">
      <alignment horizontal="right" vertical="center"/>
    </xf>
    <xf numFmtId="166" fontId="26" fillId="0" borderId="0" xfId="0" applyNumberFormat="1" applyFont="1" applyAlignment="1">
      <alignment horizontal="center"/>
    </xf>
    <xf numFmtId="166" fontId="25" fillId="0" borderId="0" xfId="0" applyNumberFormat="1" applyFont="1" applyAlignment="1"/>
    <xf numFmtId="166" fontId="26" fillId="0" borderId="11" xfId="35" applyNumberFormat="1" applyFont="1" applyBorder="1" applyAlignment="1" applyProtection="1">
      <alignment vertical="center"/>
    </xf>
    <xf numFmtId="166" fontId="25" fillId="0" borderId="0" xfId="0" applyNumberFormat="1" applyFont="1" applyAlignment="1">
      <alignment horizontal="left"/>
    </xf>
    <xf numFmtId="0" fontId="28" fillId="0" borderId="0" xfId="26" applyFont="1"/>
    <xf numFmtId="0" fontId="28" fillId="0" borderId="0" xfId="26" applyFont="1" applyAlignment="1">
      <alignment horizontal="left" vertical="top"/>
    </xf>
    <xf numFmtId="0" fontId="28" fillId="0" borderId="0" xfId="28" applyFont="1" applyBorder="1" applyAlignment="1" applyProtection="1">
      <alignment vertical="center"/>
      <protection locked="0"/>
    </xf>
    <xf numFmtId="0" fontId="24" fillId="12" borderId="0" xfId="26" applyFont="1" applyFill="1"/>
    <xf numFmtId="0" fontId="23" fillId="12" borderId="0" xfId="26" applyFont="1" applyFill="1" applyAlignment="1">
      <alignment horizontal="left" vertical="top"/>
    </xf>
    <xf numFmtId="0" fontId="23" fillId="0" borderId="0" xfId="26" applyFont="1" applyAlignment="1">
      <alignment horizontal="left" vertical="top"/>
    </xf>
    <xf numFmtId="0" fontId="24" fillId="0" borderId="12" xfId="26" applyFont="1" applyBorder="1" applyAlignment="1">
      <alignment horizontal="left" vertical="top" wrapText="1"/>
    </xf>
    <xf numFmtId="0" fontId="11" fillId="0" borderId="0" xfId="26" applyFont="1" applyAlignment="1">
      <alignment horizontal="left" vertical="top" wrapText="1"/>
    </xf>
    <xf numFmtId="0" fontId="30" fillId="0" borderId="12" xfId="26" applyFont="1" applyBorder="1" applyAlignment="1">
      <alignment horizontal="justify" vertical="top" wrapText="1"/>
    </xf>
    <xf numFmtId="0" fontId="30" fillId="0" borderId="0" xfId="26" applyFont="1" applyBorder="1" applyAlignment="1">
      <alignment horizontal="left" vertical="top" wrapText="1"/>
    </xf>
    <xf numFmtId="0" fontId="30" fillId="0" borderId="0" xfId="26" applyFont="1" applyBorder="1" applyAlignment="1">
      <alignment horizontal="justify" vertical="top" wrapText="1"/>
    </xf>
    <xf numFmtId="0" fontId="11" fillId="0" borderId="0" xfId="26" applyFont="1" applyBorder="1" applyAlignment="1">
      <alignment horizontal="left" vertical="top" wrapText="1"/>
    </xf>
    <xf numFmtId="0" fontId="32" fillId="0" borderId="0" xfId="26" applyFont="1" applyAlignment="1">
      <alignment horizontal="left" vertical="top" wrapText="1"/>
    </xf>
    <xf numFmtId="0" fontId="11" fillId="0" borderId="0" xfId="26" applyFont="1" applyAlignment="1">
      <alignment horizontal="left" vertical="top"/>
    </xf>
    <xf numFmtId="4" fontId="25" fillId="0" borderId="0" xfId="16" applyFont="1"/>
    <xf numFmtId="4" fontId="26" fillId="0" borderId="0" xfId="16" applyFont="1" applyAlignment="1">
      <alignment vertical="top"/>
    </xf>
    <xf numFmtId="4" fontId="26" fillId="0" borderId="0" xfId="16" applyFont="1"/>
    <xf numFmtId="4" fontId="26" fillId="0" borderId="0" xfId="16" applyFont="1" applyAlignment="1">
      <alignment horizontal="center"/>
    </xf>
    <xf numFmtId="166" fontId="25" fillId="0" borderId="0" xfId="16" applyNumberFormat="1" applyFont="1"/>
    <xf numFmtId="166" fontId="25" fillId="0" borderId="0" xfId="44" applyNumberFormat="1" applyFont="1" applyAlignment="1">
      <alignment horizontal="right"/>
    </xf>
    <xf numFmtId="0" fontId="25" fillId="0" borderId="0" xfId="43" applyFont="1"/>
    <xf numFmtId="166" fontId="26" fillId="13" borderId="0" xfId="17" applyNumberFormat="1" applyFont="1" applyFill="1" applyAlignment="1">
      <alignment horizontal="right"/>
    </xf>
    <xf numFmtId="166" fontId="25" fillId="0" borderId="0" xfId="43" applyNumberFormat="1" applyFont="1"/>
    <xf numFmtId="0" fontId="34" fillId="0" borderId="13" xfId="17" applyFont="1" applyBorder="1" applyAlignment="1">
      <alignment vertical="center" wrapText="1"/>
    </xf>
    <xf numFmtId="0" fontId="26" fillId="0" borderId="14" xfId="17" applyFont="1" applyBorder="1" applyAlignment="1">
      <alignment horizontal="center" vertical="top"/>
    </xf>
    <xf numFmtId="0" fontId="25" fillId="0" borderId="15" xfId="17" applyFont="1" applyBorder="1" applyAlignment="1">
      <alignment horizontal="center"/>
    </xf>
    <xf numFmtId="166" fontId="25" fillId="0" borderId="16" xfId="44" applyNumberFormat="1" applyFont="1" applyBorder="1" applyAlignment="1">
      <alignment horizontal="right"/>
    </xf>
    <xf numFmtId="0" fontId="25" fillId="0" borderId="0" xfId="17" applyFont="1" applyAlignment="1">
      <alignment horizontal="center" vertical="top"/>
    </xf>
    <xf numFmtId="0" fontId="26" fillId="0" borderId="0" xfId="17" applyFont="1" applyAlignment="1">
      <alignment horizontal="left" vertical="top" wrapText="1"/>
    </xf>
    <xf numFmtId="0" fontId="25" fillId="0" borderId="0" xfId="17" applyFont="1" applyAlignment="1">
      <alignment horizontal="left"/>
    </xf>
    <xf numFmtId="4" fontId="25" fillId="0" borderId="0" xfId="17" applyNumberFormat="1" applyFont="1" applyAlignment="1">
      <alignment horizontal="right"/>
    </xf>
    <xf numFmtId="166" fontId="25" fillId="0" borderId="0" xfId="17" applyNumberFormat="1" applyFont="1" applyAlignment="1" applyProtection="1">
      <alignment horizontal="right"/>
      <protection locked="0"/>
    </xf>
    <xf numFmtId="0" fontId="25" fillId="0" borderId="0" xfId="17" applyFont="1"/>
    <xf numFmtId="0" fontId="25" fillId="0" borderId="0" xfId="17" applyFont="1" applyAlignment="1">
      <alignment horizontal="center"/>
    </xf>
    <xf numFmtId="166" fontId="25" fillId="0" borderId="0" xfId="17" applyNumberFormat="1" applyFont="1"/>
    <xf numFmtId="166" fontId="25" fillId="0" borderId="0" xfId="17" applyNumberFormat="1" applyFont="1" applyAlignment="1">
      <alignment horizontal="right"/>
    </xf>
    <xf numFmtId="0" fontId="25" fillId="0" borderId="0" xfId="17" applyFont="1" applyAlignment="1">
      <alignment wrapText="1"/>
    </xf>
    <xf numFmtId="0" fontId="25" fillId="0" borderId="0" xfId="0" applyFont="1" applyAlignment="1">
      <alignment horizontal="left" vertical="top" wrapText="1"/>
    </xf>
    <xf numFmtId="166" fontId="25" fillId="0" borderId="0" xfId="43" applyNumberFormat="1" applyFont="1" applyAlignment="1" applyProtection="1">
      <alignment horizontal="right"/>
      <protection locked="0"/>
    </xf>
    <xf numFmtId="0" fontId="26" fillId="0" borderId="0" xfId="16" applyNumberFormat="1" applyFont="1"/>
    <xf numFmtId="0" fontId="33" fillId="0" borderId="13" xfId="17" applyFont="1" applyBorder="1" applyAlignment="1">
      <alignment vertical="center" wrapText="1"/>
    </xf>
    <xf numFmtId="0" fontId="25" fillId="0" borderId="0" xfId="0" applyFont="1" applyAlignment="1">
      <alignment vertical="top" wrapText="1"/>
    </xf>
    <xf numFmtId="49" fontId="33" fillId="0" borderId="13" xfId="17" applyNumberFormat="1" applyFont="1" applyBorder="1" applyAlignment="1">
      <alignment horizontal="center" vertical="center"/>
    </xf>
    <xf numFmtId="4" fontId="33" fillId="0" borderId="13" xfId="17" applyNumberFormat="1" applyFont="1" applyBorder="1" applyAlignment="1">
      <alignment horizontal="center" vertical="center"/>
    </xf>
    <xf numFmtId="4" fontId="33" fillId="0" borderId="13" xfId="17" applyNumberFormat="1" applyFont="1" applyBorder="1" applyAlignment="1">
      <alignment horizontal="right" vertical="center"/>
    </xf>
    <xf numFmtId="166" fontId="33" fillId="0" borderId="13" xfId="17" applyNumberFormat="1" applyFont="1" applyBorder="1" applyAlignment="1">
      <alignment horizontal="right" vertical="center"/>
    </xf>
    <xf numFmtId="4" fontId="25" fillId="0" borderId="0" xfId="43" applyNumberFormat="1" applyFont="1" applyAlignment="1">
      <alignment horizontal="right"/>
    </xf>
    <xf numFmtId="0" fontId="25" fillId="0" borderId="0" xfId="43" applyFont="1" applyAlignment="1">
      <alignment horizontal="left"/>
    </xf>
    <xf numFmtId="4" fontId="25" fillId="0" borderId="0" xfId="17" applyNumberFormat="1" applyFont="1"/>
    <xf numFmtId="4" fontId="25" fillId="0" borderId="0" xfId="0" applyNumberFormat="1" applyFont="1"/>
    <xf numFmtId="0" fontId="25" fillId="0" borderId="0" xfId="17" applyFont="1" applyAlignment="1">
      <alignment horizontal="left" vertical="top" wrapText="1"/>
    </xf>
    <xf numFmtId="166" fontId="25" fillId="0" borderId="16" xfId="17" applyNumberFormat="1" applyFont="1" applyBorder="1"/>
    <xf numFmtId="166" fontId="25" fillId="0" borderId="0" xfId="43" applyNumberFormat="1" applyFont="1" applyAlignment="1">
      <alignment horizontal="right"/>
    </xf>
    <xf numFmtId="0" fontId="25" fillId="0" borderId="0" xfId="0" applyFont="1" applyAlignment="1">
      <alignment horizontal="center" vertical="top"/>
    </xf>
    <xf numFmtId="166" fontId="25" fillId="9" borderId="0" xfId="0" applyNumberFormat="1" applyFont="1" applyFill="1" applyAlignment="1" applyProtection="1">
      <alignment horizontal="right"/>
      <protection locked="0"/>
    </xf>
    <xf numFmtId="0" fontId="25" fillId="0" borderId="0" xfId="43" applyFont="1" applyAlignment="1">
      <alignment horizontal="center"/>
    </xf>
    <xf numFmtId="0" fontId="25" fillId="0" borderId="0" xfId="43" applyFont="1" applyAlignment="1">
      <alignment horizontal="left" vertical="top" wrapText="1"/>
    </xf>
    <xf numFmtId="4" fontId="25" fillId="0" borderId="0" xfId="16" applyFont="1" applyAlignment="1">
      <alignment horizontal="center"/>
    </xf>
    <xf numFmtId="0" fontId="26" fillId="0" borderId="0" xfId="43" applyFont="1"/>
    <xf numFmtId="49" fontId="26" fillId="13" borderId="0" xfId="17" applyNumberFormat="1" applyFont="1" applyFill="1" applyAlignment="1">
      <alignment horizontal="center" vertical="top"/>
    </xf>
    <xf numFmtId="4" fontId="25" fillId="0" borderId="15" xfId="17" applyNumberFormat="1" applyFont="1" applyBorder="1" applyAlignment="1">
      <alignment horizontal="center"/>
    </xf>
    <xf numFmtId="4" fontId="25" fillId="0" borderId="0" xfId="17" applyNumberFormat="1" applyFont="1" applyAlignment="1">
      <alignment horizontal="center"/>
    </xf>
    <xf numFmtId="0" fontId="26" fillId="0" borderId="0" xfId="17" applyFont="1" applyAlignment="1">
      <alignment horizontal="center" vertical="top"/>
    </xf>
    <xf numFmtId="49" fontId="25" fillId="0" borderId="0" xfId="0" applyNumberFormat="1" applyFont="1" applyAlignment="1">
      <alignment horizontal="center" vertical="top"/>
    </xf>
    <xf numFmtId="4" fontId="25" fillId="0" borderId="0" xfId="0" applyNumberFormat="1" applyFont="1" applyAlignment="1">
      <alignment horizontal="right" vertical="top"/>
    </xf>
    <xf numFmtId="4" fontId="25" fillId="0" borderId="0" xfId="0" applyNumberFormat="1" applyFont="1" applyAlignment="1">
      <alignment horizontal="center" vertical="top"/>
    </xf>
    <xf numFmtId="166" fontId="25" fillId="9" borderId="0" xfId="0" applyNumberFormat="1" applyFont="1" applyFill="1" applyAlignment="1" applyProtection="1">
      <alignment horizontal="right" vertical="top"/>
      <protection locked="0"/>
    </xf>
    <xf numFmtId="166" fontId="25" fillId="0" borderId="0" xfId="0" applyNumberFormat="1" applyFont="1" applyAlignment="1">
      <alignment horizontal="right" vertical="top"/>
    </xf>
    <xf numFmtId="4" fontId="25" fillId="0" borderId="0" xfId="0" applyNumberFormat="1" applyFont="1" applyAlignment="1">
      <alignment horizontal="justify" vertical="top"/>
    </xf>
    <xf numFmtId="166" fontId="25" fillId="0" borderId="0" xfId="0" applyNumberFormat="1" applyFont="1" applyAlignment="1" applyProtection="1">
      <alignment horizontal="right" vertical="top"/>
      <protection locked="0"/>
    </xf>
    <xf numFmtId="49" fontId="25" fillId="0" borderId="0" xfId="1" applyNumberFormat="1" applyFont="1" applyBorder="1" applyAlignment="1" applyProtection="1">
      <alignment horizontal="center" vertical="top"/>
    </xf>
    <xf numFmtId="49" fontId="25" fillId="0" borderId="0" xfId="0" applyNumberFormat="1" applyFont="1" applyAlignment="1">
      <alignment horizontal="justify" vertical="top" wrapText="1"/>
    </xf>
    <xf numFmtId="49" fontId="26" fillId="0" borderId="10" xfId="43" applyNumberFormat="1" applyFont="1" applyBorder="1" applyAlignment="1">
      <alignment vertical="center"/>
    </xf>
    <xf numFmtId="0" fontId="26" fillId="0" borderId="10" xfId="43" applyFont="1" applyBorder="1" applyAlignment="1">
      <alignment vertical="center"/>
    </xf>
    <xf numFmtId="4" fontId="26" fillId="0" borderId="10" xfId="43" applyNumberFormat="1" applyFont="1" applyBorder="1" applyAlignment="1">
      <alignment vertical="center"/>
    </xf>
    <xf numFmtId="166" fontId="26" fillId="0" borderId="10" xfId="43" applyNumberFormat="1" applyFont="1" applyBorder="1" applyAlignment="1">
      <alignment vertical="center"/>
    </xf>
    <xf numFmtId="166" fontId="26" fillId="0" borderId="10" xfId="43" applyNumberFormat="1" applyFont="1" applyBorder="1" applyAlignment="1">
      <alignment horizontal="right" vertical="center"/>
    </xf>
    <xf numFmtId="4" fontId="25" fillId="0" borderId="0" xfId="0" applyNumberFormat="1" applyFont="1" applyFill="1"/>
    <xf numFmtId="0" fontId="25" fillId="0" borderId="0" xfId="0" applyFont="1" applyAlignment="1">
      <alignment horizontal="center"/>
    </xf>
    <xf numFmtId="166" fontId="25" fillId="0" borderId="0" xfId="0" applyNumberFormat="1" applyFont="1" applyFill="1" applyAlignment="1" applyProtection="1">
      <alignment horizontal="right"/>
      <protection locked="0"/>
    </xf>
    <xf numFmtId="0" fontId="26" fillId="13" borderId="0" xfId="17" applyFont="1" applyFill="1" applyAlignment="1">
      <alignment vertical="top"/>
    </xf>
    <xf numFmtId="4" fontId="26" fillId="13" borderId="0" xfId="17" applyNumberFormat="1" applyFont="1" applyFill="1" applyAlignment="1">
      <alignment horizontal="center"/>
    </xf>
    <xf numFmtId="4" fontId="26" fillId="13" borderId="0" xfId="17" applyNumberFormat="1" applyFont="1" applyFill="1" applyAlignment="1">
      <alignment horizontal="right"/>
    </xf>
    <xf numFmtId="0" fontId="26" fillId="0" borderId="15" xfId="17" applyFont="1" applyBorder="1"/>
    <xf numFmtId="4" fontId="25" fillId="0" borderId="15" xfId="17" applyNumberFormat="1" applyFont="1" applyBorder="1"/>
    <xf numFmtId="0" fontId="16" fillId="0" borderId="0" xfId="0" applyFont="1" applyAlignment="1">
      <alignment horizontal="left" vertical="top" wrapText="1"/>
    </xf>
    <xf numFmtId="0" fontId="26" fillId="0" borderId="0" xfId="17" applyFont="1" applyAlignment="1">
      <alignment vertical="top"/>
    </xf>
    <xf numFmtId="49" fontId="25" fillId="0" borderId="0" xfId="17" applyNumberFormat="1" applyFont="1" applyAlignment="1">
      <alignment horizontal="left" vertical="top" wrapText="1"/>
    </xf>
    <xf numFmtId="0" fontId="25" fillId="0" borderId="0" xfId="0" applyFont="1" applyAlignment="1">
      <alignment horizontal="right" vertical="top"/>
    </xf>
    <xf numFmtId="4" fontId="25" fillId="0" borderId="0" xfId="0" applyNumberFormat="1" applyFont="1" applyAlignment="1">
      <alignment vertical="top"/>
    </xf>
    <xf numFmtId="49" fontId="25" fillId="0" borderId="0" xfId="0" applyNumberFormat="1" applyFont="1" applyAlignment="1">
      <alignment horizontal="center" vertical="top" wrapText="1"/>
    </xf>
    <xf numFmtId="0" fontId="25" fillId="0" borderId="0" xfId="42" applyFont="1" applyAlignment="1">
      <alignment horizontal="center" vertical="top"/>
    </xf>
    <xf numFmtId="4" fontId="25" fillId="0" borderId="0" xfId="53" applyNumberFormat="1" applyFont="1" applyAlignment="1">
      <alignment horizontal="center" vertical="top"/>
    </xf>
    <xf numFmtId="166" fontId="25" fillId="0" borderId="0" xfId="0" applyNumberFormat="1" applyFont="1" applyAlignment="1" applyProtection="1">
      <alignment vertical="top"/>
      <protection locked="0"/>
    </xf>
    <xf numFmtId="166" fontId="25" fillId="0" borderId="0" xfId="0" applyNumberFormat="1" applyFont="1" applyAlignment="1">
      <alignment vertical="top"/>
    </xf>
    <xf numFmtId="0" fontId="16" fillId="0" borderId="0" xfId="0" applyFont="1" applyAlignment="1">
      <alignment horizontal="left"/>
    </xf>
    <xf numFmtId="0" fontId="16" fillId="0" borderId="0" xfId="0" applyFont="1" applyAlignment="1">
      <alignment horizontal="center"/>
    </xf>
    <xf numFmtId="4" fontId="16" fillId="0" borderId="0" xfId="0" applyNumberFormat="1" applyFont="1" applyAlignment="1">
      <alignment horizontal="right"/>
    </xf>
    <xf numFmtId="166" fontId="16" fillId="0" borderId="0" xfId="0" applyNumberFormat="1" applyFont="1" applyAlignment="1" applyProtection="1">
      <alignment horizontal="right"/>
      <protection locked="0"/>
    </xf>
    <xf numFmtId="166" fontId="16" fillId="0" borderId="0" xfId="0" applyNumberFormat="1" applyFont="1" applyAlignment="1">
      <alignment horizontal="right"/>
    </xf>
    <xf numFmtId="166" fontId="25" fillId="9" borderId="0" xfId="43" applyNumberFormat="1" applyFont="1" applyFill="1" applyAlignment="1" applyProtection="1">
      <alignment horizontal="right"/>
      <protection locked="0"/>
    </xf>
    <xf numFmtId="2" fontId="25" fillId="0" borderId="0" xfId="0" applyNumberFormat="1" applyFont="1" applyAlignment="1">
      <alignment horizontal="center"/>
    </xf>
    <xf numFmtId="0" fontId="35" fillId="0" borderId="0" xfId="0" applyFont="1" applyAlignment="1">
      <alignment vertical="top" wrapText="1"/>
    </xf>
    <xf numFmtId="0" fontId="39" fillId="0" borderId="0" xfId="0" applyFont="1" applyAlignment="1">
      <alignment horizontal="left" vertical="top" wrapText="1"/>
    </xf>
    <xf numFmtId="4" fontId="25" fillId="0" borderId="0" xfId="0" applyNumberFormat="1" applyFont="1" applyFill="1" applyAlignment="1">
      <alignment horizontal="right" vertical="top"/>
    </xf>
    <xf numFmtId="166" fontId="25" fillId="0" borderId="0" xfId="0" applyNumberFormat="1" applyFont="1" applyFill="1" applyAlignment="1" applyProtection="1">
      <alignment horizontal="right" vertical="top"/>
      <protection locked="0"/>
    </xf>
    <xf numFmtId="0" fontId="25" fillId="0" borderId="0" xfId="0" applyFont="1" applyFill="1" applyAlignment="1">
      <alignment horizontal="center" vertical="top"/>
    </xf>
    <xf numFmtId="4" fontId="25" fillId="15" borderId="0" xfId="0" applyNumberFormat="1" applyFont="1" applyFill="1"/>
    <xf numFmtId="4" fontId="25" fillId="14" borderId="0" xfId="0" applyNumberFormat="1" applyFont="1" applyFill="1"/>
    <xf numFmtId="4" fontId="25" fillId="15" borderId="0" xfId="0" applyNumberFormat="1" applyFont="1" applyFill="1" applyAlignment="1">
      <alignment horizontal="right" vertical="top"/>
    </xf>
    <xf numFmtId="4" fontId="25" fillId="14" borderId="0" xfId="0" applyNumberFormat="1" applyFont="1" applyFill="1" applyAlignment="1">
      <alignment horizontal="right" vertical="top"/>
    </xf>
    <xf numFmtId="4" fontId="25" fillId="15" borderId="0" xfId="0" applyNumberFormat="1" applyFont="1" applyFill="1" applyAlignment="1">
      <alignment vertical="top"/>
    </xf>
    <xf numFmtId="0" fontId="25" fillId="0" borderId="0" xfId="0" applyFont="1" applyAlignment="1">
      <alignment horizontal="left" vertical="top" wrapText="1"/>
    </xf>
    <xf numFmtId="4" fontId="25" fillId="14" borderId="0" xfId="0" applyNumberFormat="1" applyFont="1" applyFill="1" applyAlignment="1">
      <alignment horizontal="right"/>
    </xf>
    <xf numFmtId="0" fontId="43" fillId="0" borderId="0" xfId="43" applyFont="1" applyAlignment="1">
      <alignment horizontal="center" vertical="top"/>
    </xf>
    <xf numFmtId="0" fontId="42" fillId="0" borderId="0" xfId="0" applyFont="1" applyAlignment="1">
      <alignment horizontal="left" vertical="top" wrapText="1"/>
    </xf>
    <xf numFmtId="0" fontId="43" fillId="0" borderId="0" xfId="43" applyFont="1" applyAlignment="1">
      <alignment horizontal="left"/>
    </xf>
    <xf numFmtId="2" fontId="43" fillId="0" borderId="0" xfId="0" applyNumberFormat="1" applyFont="1" applyAlignment="1">
      <alignment horizontal="center"/>
    </xf>
    <xf numFmtId="4" fontId="43" fillId="14" borderId="0" xfId="0" applyNumberFormat="1" applyFont="1" applyFill="1"/>
    <xf numFmtId="166" fontId="43" fillId="9" borderId="0" xfId="0" applyNumberFormat="1" applyFont="1" applyFill="1" applyAlignment="1" applyProtection="1">
      <alignment horizontal="right"/>
      <protection locked="0"/>
    </xf>
    <xf numFmtId="166" fontId="43" fillId="0" borderId="0" xfId="0" applyNumberFormat="1" applyFont="1" applyAlignment="1">
      <alignment horizontal="right"/>
    </xf>
    <xf numFmtId="4" fontId="43" fillId="0" borderId="0" xfId="0" applyNumberFormat="1" applyFont="1" applyFill="1"/>
    <xf numFmtId="166" fontId="43" fillId="0" borderId="0" xfId="0" applyNumberFormat="1" applyFont="1" applyFill="1" applyAlignment="1" applyProtection="1">
      <alignment horizontal="right"/>
      <protection locked="0"/>
    </xf>
    <xf numFmtId="0" fontId="43" fillId="0" borderId="0" xfId="17" applyFont="1" applyAlignment="1">
      <alignment wrapText="1"/>
    </xf>
    <xf numFmtId="4" fontId="43" fillId="0" borderId="0" xfId="0" applyNumberFormat="1" applyFont="1"/>
    <xf numFmtId="0" fontId="43" fillId="0" borderId="0" xfId="17" applyFont="1" applyAlignment="1">
      <alignment vertical="top" wrapText="1"/>
    </xf>
    <xf numFmtId="4" fontId="25" fillId="0" borderId="0" xfId="0" applyNumberFormat="1" applyFont="1" applyFill="1" applyAlignment="1">
      <alignment horizontal="right"/>
    </xf>
    <xf numFmtId="166" fontId="25" fillId="0" borderId="0" xfId="43" applyNumberFormat="1" applyFont="1" applyFill="1" applyAlignment="1" applyProtection="1">
      <alignment horizontal="right"/>
      <protection locked="0"/>
    </xf>
    <xf numFmtId="4" fontId="25" fillId="0" borderId="0" xfId="43" applyNumberFormat="1" applyFont="1" applyFill="1" applyAlignment="1">
      <alignment horizontal="right"/>
    </xf>
    <xf numFmtId="49" fontId="26" fillId="0" borderId="0" xfId="17" applyNumberFormat="1" applyFont="1" applyBorder="1" applyAlignment="1">
      <alignment horizontal="left" vertical="top" wrapText="1"/>
    </xf>
    <xf numFmtId="166" fontId="25" fillId="0" borderId="0" xfId="17" applyNumberFormat="1" applyFont="1" applyProtection="1">
      <protection locked="0"/>
    </xf>
    <xf numFmtId="166" fontId="25" fillId="9" borderId="0" xfId="17" applyNumberFormat="1" applyFont="1" applyFill="1" applyAlignment="1" applyProtection="1">
      <alignment horizontal="right"/>
      <protection locked="0"/>
    </xf>
    <xf numFmtId="166" fontId="25" fillId="0" borderId="0" xfId="17" applyNumberFormat="1" applyFont="1" applyFill="1" applyAlignment="1" applyProtection="1">
      <alignment horizontal="right"/>
      <protection locked="0"/>
    </xf>
    <xf numFmtId="0" fontId="46" fillId="0" borderId="0" xfId="0" applyFont="1" applyAlignment="1">
      <alignment vertical="top" wrapText="1"/>
    </xf>
    <xf numFmtId="49" fontId="47" fillId="0" borderId="0" xfId="17" applyNumberFormat="1" applyFont="1" applyBorder="1" applyAlignment="1">
      <alignment horizontal="left" vertical="top" wrapText="1"/>
    </xf>
    <xf numFmtId="0" fontId="43" fillId="0" borderId="0" xfId="17" applyFont="1"/>
    <xf numFmtId="4" fontId="43" fillId="0" borderId="0" xfId="17" applyNumberFormat="1" applyFont="1"/>
    <xf numFmtId="166" fontId="43" fillId="0" borderId="0" xfId="17" applyNumberFormat="1" applyFont="1" applyProtection="1">
      <protection locked="0"/>
    </xf>
    <xf numFmtId="166" fontId="43" fillId="0" borderId="0" xfId="17" applyNumberFormat="1" applyFont="1"/>
    <xf numFmtId="0" fontId="43" fillId="0" borderId="0" xfId="17" applyFont="1" applyAlignment="1">
      <alignment horizontal="center"/>
    </xf>
    <xf numFmtId="0" fontId="43" fillId="0" borderId="0" xfId="0" applyFont="1" applyAlignment="1">
      <alignment vertical="top" wrapText="1"/>
    </xf>
    <xf numFmtId="4" fontId="43" fillId="15" borderId="0" xfId="0" applyNumberFormat="1" applyFont="1" applyFill="1"/>
    <xf numFmtId="166" fontId="43" fillId="9" borderId="0" xfId="17" applyNumberFormat="1" applyFont="1" applyFill="1" applyAlignment="1" applyProtection="1">
      <alignment horizontal="right"/>
      <protection locked="0"/>
    </xf>
    <xf numFmtId="166" fontId="43" fillId="0" borderId="0" xfId="17" applyNumberFormat="1" applyFont="1" applyAlignment="1">
      <alignment horizontal="right"/>
    </xf>
    <xf numFmtId="0" fontId="39" fillId="0" borderId="0" xfId="0" applyFont="1" applyAlignment="1">
      <alignment vertical="top" wrapText="1"/>
    </xf>
    <xf numFmtId="0" fontId="39" fillId="0" borderId="0" xfId="17" applyFont="1" applyAlignment="1">
      <alignment horizontal="center" vertical="top"/>
    </xf>
    <xf numFmtId="0" fontId="48" fillId="0" borderId="0" xfId="43" applyFont="1" applyBorder="1" applyAlignment="1">
      <alignment vertical="top" wrapText="1"/>
    </xf>
    <xf numFmtId="0" fontId="39" fillId="0" borderId="0" xfId="17" applyFont="1"/>
    <xf numFmtId="4" fontId="39" fillId="0" borderId="0" xfId="17" applyNumberFormat="1" applyFont="1"/>
    <xf numFmtId="166" fontId="39" fillId="0" borderId="0" xfId="17" applyNumberFormat="1" applyFont="1" applyProtection="1">
      <protection locked="0"/>
    </xf>
    <xf numFmtId="166" fontId="39" fillId="0" borderId="0" xfId="17" applyNumberFormat="1" applyFont="1"/>
    <xf numFmtId="0" fontId="39" fillId="0" borderId="0" xfId="17" applyFont="1" applyAlignment="1">
      <alignment horizontal="center"/>
    </xf>
    <xf numFmtId="0" fontId="39" fillId="0" borderId="0" xfId="17" applyFont="1" applyAlignment="1">
      <alignment vertical="top" wrapText="1"/>
    </xf>
    <xf numFmtId="4" fontId="39" fillId="15" borderId="0" xfId="17" applyNumberFormat="1" applyFont="1" applyFill="1"/>
    <xf numFmtId="166" fontId="39" fillId="9" borderId="17" xfId="0" applyNumberFormat="1" applyFont="1" applyFill="1" applyBorder="1" applyAlignment="1" applyProtection="1">
      <alignment horizontal="right" wrapText="1"/>
      <protection locked="0"/>
    </xf>
    <xf numFmtId="166" fontId="39" fillId="0" borderId="0" xfId="17" applyNumberFormat="1" applyFont="1" applyAlignment="1">
      <alignment horizontal="right"/>
    </xf>
    <xf numFmtId="0" fontId="39" fillId="0" borderId="0" xfId="43" applyFont="1" applyAlignment="1">
      <alignment horizontal="center"/>
    </xf>
    <xf numFmtId="0" fontId="39" fillId="0" borderId="0" xfId="43" applyFont="1" applyAlignment="1">
      <alignment horizontal="left" vertical="top" wrapText="1"/>
    </xf>
    <xf numFmtId="0" fontId="39" fillId="0" borderId="0" xfId="43" applyFont="1" applyAlignment="1">
      <alignment horizontal="left"/>
    </xf>
    <xf numFmtId="4" fontId="39" fillId="0" borderId="0" xfId="43" applyNumberFormat="1" applyFont="1" applyFill="1" applyAlignment="1">
      <alignment horizontal="right"/>
    </xf>
    <xf numFmtId="166" fontId="39" fillId="0" borderId="0" xfId="43" applyNumberFormat="1" applyFont="1" applyFill="1" applyAlignment="1" applyProtection="1">
      <alignment horizontal="right"/>
      <protection locked="0"/>
    </xf>
    <xf numFmtId="166" fontId="39" fillId="0" borderId="0" xfId="43" applyNumberFormat="1" applyFont="1"/>
    <xf numFmtId="0" fontId="39" fillId="0" borderId="0" xfId="43" applyFont="1" applyAlignment="1">
      <alignment horizontal="center" vertical="top"/>
    </xf>
    <xf numFmtId="4" fontId="39" fillId="0" borderId="0" xfId="17" applyNumberFormat="1" applyFont="1" applyFill="1"/>
    <xf numFmtId="166" fontId="39" fillId="0" borderId="0" xfId="0" applyNumberFormat="1" applyFont="1" applyFill="1" applyBorder="1" applyAlignment="1" applyProtection="1">
      <alignment horizontal="right" wrapText="1"/>
      <protection locked="0"/>
    </xf>
    <xf numFmtId="4" fontId="39" fillId="14" borderId="0" xfId="17" applyNumberFormat="1" applyFont="1" applyFill="1"/>
    <xf numFmtId="166" fontId="39" fillId="9" borderId="0" xfId="0" applyNumberFormat="1" applyFont="1" applyFill="1" applyBorder="1" applyAlignment="1" applyProtection="1">
      <alignment horizontal="right" wrapText="1"/>
      <protection locked="0"/>
    </xf>
    <xf numFmtId="166" fontId="49" fillId="0" borderId="0" xfId="0" applyNumberFormat="1" applyFont="1" applyAlignment="1">
      <alignment horizontal="right" vertical="top"/>
    </xf>
    <xf numFmtId="0" fontId="49" fillId="0" borderId="0" xfId="43" applyFont="1"/>
    <xf numFmtId="0" fontId="50" fillId="0" borderId="0" xfId="0" applyFont="1"/>
    <xf numFmtId="0" fontId="49" fillId="0" borderId="0" xfId="17" applyFont="1" applyAlignment="1">
      <alignment horizontal="left"/>
    </xf>
    <xf numFmtId="4" fontId="49" fillId="0" borderId="0" xfId="0" applyNumberFormat="1" applyFont="1" applyAlignment="1">
      <alignment horizontal="center" vertical="top"/>
    </xf>
    <xf numFmtId="4" fontId="49" fillId="0" borderId="0" xfId="0" applyNumberFormat="1" applyFont="1" applyAlignment="1">
      <alignment vertical="top"/>
    </xf>
    <xf numFmtId="166" fontId="49" fillId="0" borderId="0" xfId="0" applyNumberFormat="1" applyFont="1" applyAlignment="1" applyProtection="1">
      <alignment horizontal="right" vertical="top"/>
      <protection locked="0"/>
    </xf>
    <xf numFmtId="0" fontId="49" fillId="0" borderId="2" xfId="35" applyFont="1" applyBorder="1" applyAlignment="1" applyProtection="1">
      <alignment vertical="center"/>
    </xf>
    <xf numFmtId="49" fontId="26" fillId="0" borderId="0" xfId="43" applyNumberFormat="1" applyFont="1" applyBorder="1" applyAlignment="1">
      <alignment vertical="center"/>
    </xf>
    <xf numFmtId="0" fontId="26" fillId="0" borderId="0" xfId="43" applyFont="1" applyBorder="1" applyAlignment="1">
      <alignment vertical="center"/>
    </xf>
    <xf numFmtId="4" fontId="26" fillId="0" borderId="0" xfId="43" applyNumberFormat="1" applyFont="1" applyBorder="1" applyAlignment="1">
      <alignment vertical="center"/>
    </xf>
    <xf numFmtId="166" fontId="26" fillId="0" borderId="0" xfId="43" applyNumberFormat="1" applyFont="1" applyBorder="1" applyAlignment="1">
      <alignment vertical="center"/>
    </xf>
    <xf numFmtId="166" fontId="26" fillId="0" borderId="0" xfId="43" applyNumberFormat="1" applyFont="1" applyBorder="1" applyAlignment="1">
      <alignment horizontal="right" vertical="center"/>
    </xf>
  </cellXfs>
  <cellStyles count="74">
    <cellStyle name="Accent 1 17" xfId="2" xr:uid="{00000000-0005-0000-0000-000006000000}"/>
    <cellStyle name="Accent 16" xfId="3" xr:uid="{00000000-0005-0000-0000-000007000000}"/>
    <cellStyle name="Accent 2 18" xfId="4" xr:uid="{00000000-0005-0000-0000-000008000000}"/>
    <cellStyle name="Accent 3 19" xfId="5" xr:uid="{00000000-0005-0000-0000-000009000000}"/>
    <cellStyle name="Bad 13" xfId="6" xr:uid="{00000000-0005-0000-0000-00000A000000}"/>
    <cellStyle name="Comma 2" xfId="7" xr:uid="{00000000-0005-0000-0000-00000B000000}"/>
    <cellStyle name="Comma 2 2" xfId="8" xr:uid="{00000000-0005-0000-0000-00000C000000}"/>
    <cellStyle name="Comma 3" xfId="69" xr:uid="{36A34DEB-1C15-F145-A158-8DB65340DDBF}"/>
    <cellStyle name="Error 15" xfId="9" xr:uid="{00000000-0005-0000-0000-00000D000000}"/>
    <cellStyle name="Footnote 8" xfId="10" xr:uid="{00000000-0005-0000-0000-00000E000000}"/>
    <cellStyle name="Good 11" xfId="11" xr:uid="{00000000-0005-0000-0000-00000F000000}"/>
    <cellStyle name="Heading 1 4" xfId="12" xr:uid="{00000000-0005-0000-0000-000010000000}"/>
    <cellStyle name="Heading 2 5" xfId="13" xr:uid="{00000000-0005-0000-0000-000011000000}"/>
    <cellStyle name="Heading 3" xfId="14" xr:uid="{00000000-0005-0000-0000-000012000000}"/>
    <cellStyle name="Hyperlink 9" xfId="15" xr:uid="{00000000-0005-0000-0000-000013000000}"/>
    <cellStyle name="Navadno" xfId="0" builtinId="0"/>
    <cellStyle name="Navadno 2" xfId="16" xr:uid="{00000000-0005-0000-0000-000014000000}"/>
    <cellStyle name="Navadno 2 10" xfId="17" xr:uid="{00000000-0005-0000-0000-000015000000}"/>
    <cellStyle name="Navadno 2 10 7" xfId="18" xr:uid="{00000000-0005-0000-0000-000016000000}"/>
    <cellStyle name="Navadno 2 10 7 2" xfId="19" xr:uid="{00000000-0005-0000-0000-000017000000}"/>
    <cellStyle name="Navadno 2 2" xfId="20" xr:uid="{00000000-0005-0000-0000-000018000000}"/>
    <cellStyle name="Navadno 2 3" xfId="21" xr:uid="{00000000-0005-0000-0000-000019000000}"/>
    <cellStyle name="Navadno 2 4" xfId="22" xr:uid="{00000000-0005-0000-0000-00001A000000}"/>
    <cellStyle name="Navadno 2 4 2" xfId="68" xr:uid="{B6BB4C74-60FD-F142-B076-FDD057A0FAE9}"/>
    <cellStyle name="Navadno 2 7" xfId="23" xr:uid="{00000000-0005-0000-0000-00001B000000}"/>
    <cellStyle name="Navadno 2 8" xfId="24" xr:uid="{00000000-0005-0000-0000-00001C000000}"/>
    <cellStyle name="Navadno 3" xfId="25" xr:uid="{00000000-0005-0000-0000-00001D000000}"/>
    <cellStyle name="Navadno 31" xfId="71" xr:uid="{524BD66B-6E8A-6249-A9DA-CE6EE078A3DE}"/>
    <cellStyle name="Navadno 4" xfId="26" xr:uid="{00000000-0005-0000-0000-00001E000000}"/>
    <cellStyle name="Navadno 4 2" xfId="27" xr:uid="{00000000-0005-0000-0000-00001F000000}"/>
    <cellStyle name="Navadno 42" xfId="73" xr:uid="{FFDDA7B6-39A2-E24F-B11B-640B5E3C453B}"/>
    <cellStyle name="Navadno 5" xfId="28" xr:uid="{00000000-0005-0000-0000-000020000000}"/>
    <cellStyle name="Navadno 5 2" xfId="29" xr:uid="{00000000-0005-0000-0000-000021000000}"/>
    <cellStyle name="Navadno 5 2 2" xfId="30" xr:uid="{00000000-0005-0000-0000-000022000000}"/>
    <cellStyle name="Navadno 5 3" xfId="31" xr:uid="{00000000-0005-0000-0000-000023000000}"/>
    <cellStyle name="Navadno 5 3 2" xfId="32" xr:uid="{00000000-0005-0000-0000-000024000000}"/>
    <cellStyle name="Navadno 6" xfId="33" xr:uid="{00000000-0005-0000-0000-000025000000}"/>
    <cellStyle name="Navadno 6 2" xfId="34" xr:uid="{00000000-0005-0000-0000-000026000000}"/>
    <cellStyle name="Navadno 6 3" xfId="35" xr:uid="{00000000-0005-0000-0000-000027000000}"/>
    <cellStyle name="Navadno 6 3 2" xfId="36" xr:uid="{00000000-0005-0000-0000-000028000000}"/>
    <cellStyle name="Navadno 6 4" xfId="37" xr:uid="{00000000-0005-0000-0000-000029000000}"/>
    <cellStyle name="Navadno 6 4 2" xfId="38" xr:uid="{00000000-0005-0000-0000-00002A000000}"/>
    <cellStyle name="Navadno 6 5" xfId="39" xr:uid="{00000000-0005-0000-0000-00002B000000}"/>
    <cellStyle name="Navadno 7" xfId="40" xr:uid="{00000000-0005-0000-0000-00002C000000}"/>
    <cellStyle name="Navadno 8" xfId="41" xr:uid="{00000000-0005-0000-0000-00002D000000}"/>
    <cellStyle name="Navadno 9" xfId="66" xr:uid="{7BC79137-5DB1-8B4F-8DE5-716BAEFAD19B}"/>
    <cellStyle name="Navadno_1_faza" xfId="42" xr:uid="{00000000-0005-0000-0000-00002E000000}"/>
    <cellStyle name="Navadno_KALAMAR-PSO GREGORČIČEVA MS-16.11.04" xfId="43" xr:uid="{00000000-0005-0000-0000-00002F000000}"/>
    <cellStyle name="Navadno_POTOKAR-hiša.JERIHA_PGD 2" xfId="44" xr:uid="{00000000-0005-0000-0000-000033000000}"/>
    <cellStyle name="Neutral 12" xfId="45" xr:uid="{00000000-0005-0000-0000-000035000000}"/>
    <cellStyle name="Normal 2" xfId="46" xr:uid="{00000000-0005-0000-0000-000036000000}"/>
    <cellStyle name="Normal 2 2" xfId="47" xr:uid="{00000000-0005-0000-0000-000037000000}"/>
    <cellStyle name="Normal 2 2 2" xfId="48" xr:uid="{00000000-0005-0000-0000-000038000000}"/>
    <cellStyle name="Normal 2 2 2 2" xfId="49" xr:uid="{00000000-0005-0000-0000-000039000000}"/>
    <cellStyle name="Normal 2 2 3" xfId="50" xr:uid="{00000000-0005-0000-0000-00003A000000}"/>
    <cellStyle name="Normal 3" xfId="51" xr:uid="{00000000-0005-0000-0000-00003B000000}"/>
    <cellStyle name="Normal 3 2" xfId="52" xr:uid="{00000000-0005-0000-0000-00003C000000}"/>
    <cellStyle name="Normal 4" xfId="67" xr:uid="{025A3227-BC0C-F64F-8727-051637F8FDF3}"/>
    <cellStyle name="Normal_I-BREZOV" xfId="53" xr:uid="{00000000-0005-0000-0000-00003D000000}"/>
    <cellStyle name="Note 7" xfId="54" xr:uid="{00000000-0005-0000-0000-00003F000000}"/>
    <cellStyle name="Slog 1" xfId="55" xr:uid="{00000000-0005-0000-0000-000040000000}"/>
    <cellStyle name="Status 10" xfId="56" xr:uid="{00000000-0005-0000-0000-000041000000}"/>
    <cellStyle name="Text 6" xfId="57" xr:uid="{00000000-0005-0000-0000-000042000000}"/>
    <cellStyle name="Valuta 10" xfId="72" xr:uid="{131CFD41-90E7-3647-8F21-FE571022EF1D}"/>
    <cellStyle name="Vejica" xfId="1" builtinId="3"/>
    <cellStyle name="Vejica 10" xfId="70" xr:uid="{6FF8FDB6-2AA2-2A45-8EEB-177E99CCD61D}"/>
    <cellStyle name="Vejica 15" xfId="65" xr:uid="{F737ED35-D95A-0948-9F08-11E23BC33826}"/>
    <cellStyle name="Vejica 2" xfId="58" xr:uid="{00000000-0005-0000-0000-000043000000}"/>
    <cellStyle name="Vejica 2 2" xfId="59" xr:uid="{00000000-0005-0000-0000-000044000000}"/>
    <cellStyle name="Vejica 2 2 2" xfId="60" xr:uid="{00000000-0005-0000-0000-000045000000}"/>
    <cellStyle name="Vejica 2 3" xfId="61" xr:uid="{00000000-0005-0000-0000-000046000000}"/>
    <cellStyle name="Vejica 3" xfId="62" xr:uid="{00000000-0005-0000-0000-000047000000}"/>
    <cellStyle name="Vejica 3 2" xfId="63" xr:uid="{00000000-0005-0000-0000-000048000000}"/>
    <cellStyle name="Warning 14" xfId="64" xr:uid="{00000000-0005-0000-0000-00004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2F0D9"/>
      <rgbColor rgb="FF660066"/>
      <rgbColor rgb="FFFF8080"/>
      <rgbColor rgb="FF0066CC"/>
      <rgbColor rgb="FFBDD7EE"/>
      <rgbColor rgb="FF000080"/>
      <rgbColor rgb="FFFF00FF"/>
      <rgbColor rgb="FFFFE699"/>
      <rgbColor rgb="FF00FFFF"/>
      <rgbColor rgb="FF800080"/>
      <rgbColor rgb="FF800000"/>
      <rgbColor rgb="FF008080"/>
      <rgbColor rgb="FF0000EE"/>
      <rgbColor rgb="FF00CCFF"/>
      <rgbColor rgb="FFDDDDDD"/>
      <rgbColor rgb="FFCCFFCC"/>
      <rgbColor rgb="FFFFFF99"/>
      <rgbColor rgb="FFBFBFBF"/>
      <rgbColor rgb="FFFFCCCC"/>
      <rgbColor rgb="FFD9D9D9"/>
      <rgbColor rgb="FFF8CBAD"/>
      <rgbColor rgb="FF3366FF"/>
      <rgbColor rgb="FF33CCCC"/>
      <rgbColor rgb="FF99CC00"/>
      <rgbColor rgb="FFFFD966"/>
      <rgbColor rgb="FFFF9900"/>
      <rgbColor rgb="FFFF6600"/>
      <rgbColor rgb="FF666699"/>
      <rgbColor rgb="FF969696"/>
      <rgbColor rgb="FF003366"/>
      <rgbColor rgb="FF00B050"/>
      <rgbColor rgb="FF181717"/>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28222</xdr:colOff>
      <xdr:row>1</xdr:row>
      <xdr:rowOff>22176</xdr:rowOff>
    </xdr:from>
    <xdr:to>
      <xdr:col>1</xdr:col>
      <xdr:colOff>2180931</xdr:colOff>
      <xdr:row>4</xdr:row>
      <xdr:rowOff>149839</xdr:rowOff>
    </xdr:to>
    <xdr:pic>
      <xdr:nvPicPr>
        <xdr:cNvPr id="2" name="Picture 1">
          <a:extLst>
            <a:ext uri="{FF2B5EF4-FFF2-40B4-BE49-F238E27FC236}">
              <a16:creationId xmlns:a16="http://schemas.microsoft.com/office/drawing/2014/main" id="{F2FB82B0-49AD-7E42-8567-71D7C6C1D3D7}"/>
            </a:ext>
          </a:extLst>
        </xdr:cNvPr>
        <xdr:cNvPicPr>
          <a:picLocks noChangeAspect="1"/>
        </xdr:cNvPicPr>
      </xdr:nvPicPr>
      <xdr:blipFill>
        <a:blip xmlns:r="http://schemas.openxmlformats.org/officeDocument/2006/relationships" r:embed="rId1"/>
        <a:stretch>
          <a:fillRect/>
        </a:stretch>
      </xdr:blipFill>
      <xdr:spPr>
        <a:xfrm>
          <a:off x="522111" y="191509"/>
          <a:ext cx="2152709" cy="635663"/>
        </a:xfrm>
        <a:prstGeom prst="rect">
          <a:avLst/>
        </a:prstGeom>
      </xdr:spPr>
    </xdr:pic>
    <xdr:clientData/>
  </xdr:twoCellAnchor>
  <xdr:twoCellAnchor editAs="oneCell">
    <xdr:from>
      <xdr:col>2</xdr:col>
      <xdr:colOff>2109270</xdr:colOff>
      <xdr:row>1</xdr:row>
      <xdr:rowOff>113507</xdr:rowOff>
    </xdr:from>
    <xdr:to>
      <xdr:col>3</xdr:col>
      <xdr:colOff>708381</xdr:colOff>
      <xdr:row>4</xdr:row>
      <xdr:rowOff>29247</xdr:rowOff>
    </xdr:to>
    <xdr:pic>
      <xdr:nvPicPr>
        <xdr:cNvPr id="3" name="Picture 2">
          <a:extLst>
            <a:ext uri="{FF2B5EF4-FFF2-40B4-BE49-F238E27FC236}">
              <a16:creationId xmlns:a16="http://schemas.microsoft.com/office/drawing/2014/main" id="{0050B1C3-6114-5B43-8C5C-6E290D39FCAC}"/>
            </a:ext>
          </a:extLst>
        </xdr:cNvPr>
        <xdr:cNvPicPr>
          <a:picLocks noChangeAspect="1"/>
        </xdr:cNvPicPr>
      </xdr:nvPicPr>
      <xdr:blipFill>
        <a:blip xmlns:r="http://schemas.openxmlformats.org/officeDocument/2006/relationships" r:embed="rId2"/>
        <a:stretch>
          <a:fillRect/>
        </a:stretch>
      </xdr:blipFill>
      <xdr:spPr>
        <a:xfrm>
          <a:off x="6822381" y="282840"/>
          <a:ext cx="1407222" cy="423740"/>
        </a:xfrm>
        <a:prstGeom prst="rect">
          <a:avLst/>
        </a:prstGeom>
      </xdr:spPr>
    </xdr:pic>
    <xdr:clientData/>
  </xdr:twoCellAnchor>
  <xdr:twoCellAnchor editAs="oneCell">
    <xdr:from>
      <xdr:col>2</xdr:col>
      <xdr:colOff>84294</xdr:colOff>
      <xdr:row>1</xdr:row>
      <xdr:rowOff>137922</xdr:rowOff>
    </xdr:from>
    <xdr:to>
      <xdr:col>2</xdr:col>
      <xdr:colOff>1935641</xdr:colOff>
      <xdr:row>3</xdr:row>
      <xdr:rowOff>167193</xdr:rowOff>
    </xdr:to>
    <xdr:pic>
      <xdr:nvPicPr>
        <xdr:cNvPr id="4" name="Picture 3">
          <a:extLst>
            <a:ext uri="{FF2B5EF4-FFF2-40B4-BE49-F238E27FC236}">
              <a16:creationId xmlns:a16="http://schemas.microsoft.com/office/drawing/2014/main" id="{24AD9068-CFC1-E141-97FC-5CEEBFB4007D}"/>
            </a:ext>
          </a:extLst>
        </xdr:cNvPr>
        <xdr:cNvPicPr>
          <a:picLocks noChangeAspect="1"/>
        </xdr:cNvPicPr>
      </xdr:nvPicPr>
      <xdr:blipFill>
        <a:blip xmlns:r="http://schemas.openxmlformats.org/officeDocument/2006/relationships" r:embed="rId3"/>
        <a:stretch>
          <a:fillRect/>
        </a:stretch>
      </xdr:blipFill>
      <xdr:spPr>
        <a:xfrm>
          <a:off x="4797405" y="307255"/>
          <a:ext cx="1851347" cy="367938"/>
        </a:xfrm>
        <a:prstGeom prst="rect">
          <a:avLst/>
        </a:prstGeom>
      </xdr:spPr>
    </xdr:pic>
    <xdr:clientData/>
  </xdr:twoCellAnchor>
  <xdr:twoCellAnchor editAs="oneCell">
    <xdr:from>
      <xdr:col>1</xdr:col>
      <xdr:colOff>2217041</xdr:colOff>
      <xdr:row>1</xdr:row>
      <xdr:rowOff>14111</xdr:rowOff>
    </xdr:from>
    <xdr:to>
      <xdr:col>1</xdr:col>
      <xdr:colOff>3865054</xdr:colOff>
      <xdr:row>5</xdr:row>
      <xdr:rowOff>47872</xdr:rowOff>
    </xdr:to>
    <xdr:pic>
      <xdr:nvPicPr>
        <xdr:cNvPr id="5" name="Picture 4">
          <a:extLst>
            <a:ext uri="{FF2B5EF4-FFF2-40B4-BE49-F238E27FC236}">
              <a16:creationId xmlns:a16="http://schemas.microsoft.com/office/drawing/2014/main" id="{100A72A5-0FA7-A247-AE54-65A287F8AE8C}"/>
            </a:ext>
          </a:extLst>
        </xdr:cNvPr>
        <xdr:cNvPicPr>
          <a:picLocks noChangeAspect="1"/>
        </xdr:cNvPicPr>
      </xdr:nvPicPr>
      <xdr:blipFill>
        <a:blip xmlns:r="http://schemas.openxmlformats.org/officeDocument/2006/relationships" r:embed="rId4"/>
        <a:stretch>
          <a:fillRect/>
        </a:stretch>
      </xdr:blipFill>
      <xdr:spPr>
        <a:xfrm>
          <a:off x="2710930" y="183444"/>
          <a:ext cx="1990913" cy="7110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MILO&#352;%20J.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pripombe%20PROPL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TRAN"/>
      <sheetName val="REKAPITULACIJA"/>
      <sheetName val="A.1 Pripravljalna"/>
      <sheetName val="A.2 Rusitvena"/>
      <sheetName val="A.3 Zemeljska"/>
      <sheetName val="A.4 Tesarska"/>
      <sheetName val="A.5.1 Betonska"/>
      <sheetName val="C.2.1. Globoko temeljnenje"/>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Mizarska"/>
      <sheetName val="B.5 Fasadno stavbno pohištvo"/>
      <sheetName val="B.6 Keramicarska"/>
      <sheetName val="B.7 Tlakarska"/>
      <sheetName val="B.8 Slikopleskarska"/>
      <sheetName val="B.9 Suhomontažn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B.10 Dvigala"/>
      <sheetName val="A.5.2 Piloti"/>
    </sheetNames>
    <sheetDataSet>
      <sheetData sheetId="0"/>
      <sheetData sheetId="1"/>
      <sheetData sheetId="2"/>
      <sheetData sheetId="3"/>
      <sheetData sheetId="4"/>
      <sheetData sheetId="5"/>
      <sheetData sheetId="6"/>
      <sheetData sheetId="7">
        <row r="1">
          <cell r="D1">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TRAN"/>
      <sheetName val="REKAPITULACIJA"/>
      <sheetName val="A.3 Zemeljska"/>
      <sheetName val="A.4 Tesarska"/>
      <sheetName val="A.5.1 Betonska"/>
      <sheetName val="A.5.2 Piloti"/>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Notranja vrata 1"/>
      <sheetName val="B.5 Fasadno stavbno pohištvo 1"/>
      <sheetName val="B.6 Keramicarska"/>
      <sheetName val="B.7 Tlakarska"/>
      <sheetName val="B.8 Slikopleskarska"/>
      <sheetName val="B.9 Suhomontažna"/>
      <sheetName val="B.10 Dvigal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A.1 Pripravljalna"/>
      <sheetName val="A.2 Rusitvena - odstranitvena"/>
      <sheetName val="C.2.1. Globoko temeljnenje"/>
    </sheetNames>
    <sheetDataSet>
      <sheetData sheetId="0">
        <row r="23">
          <cell r="C23" t="str">
            <v xml:space="preserve">Stanovanjska soseska Dečkovo naselje - DN10  </v>
          </cell>
        </row>
      </sheetData>
      <sheetData sheetId="1"/>
      <sheetData sheetId="2"/>
      <sheetData sheetId="3"/>
      <sheetData sheetId="4"/>
      <sheetData sheetId="5">
        <row r="1">
          <cell r="D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2">
          <cell r="G32">
            <v>40000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sheetPr>
  <dimension ref="A8:AMK42"/>
  <sheetViews>
    <sheetView view="pageBreakPreview" topLeftCell="A7" zoomScale="90" zoomScaleNormal="100" zoomScaleSheetLayoutView="90" zoomScalePageLayoutView="90" workbookViewId="0">
      <selection activeCell="D35" sqref="D35"/>
    </sheetView>
  </sheetViews>
  <sheetFormatPr defaultColWidth="8.81640625" defaultRowHeight="13.5"/>
  <cols>
    <col min="1" max="1" width="6.453125" style="1" customWidth="1"/>
    <col min="2" max="2" width="55.36328125" style="1" customWidth="1"/>
    <col min="3" max="3" width="36.81640625" style="1" customWidth="1"/>
    <col min="4" max="4" width="33.453125" style="2" customWidth="1"/>
    <col min="5" max="5" width="9.1796875" style="2" customWidth="1"/>
    <col min="6" max="7" width="15.1796875" style="3" customWidth="1"/>
    <col min="8" max="1025" width="9.1796875" style="2" customWidth="1"/>
  </cols>
  <sheetData>
    <row r="8" spans="1:7" s="5" customFormat="1" ht="15">
      <c r="A8" s="4" t="s">
        <v>0</v>
      </c>
      <c r="B8" s="4"/>
      <c r="C8" s="4" t="s">
        <v>1</v>
      </c>
      <c r="F8" s="6"/>
      <c r="G8" s="6"/>
    </row>
    <row r="10" spans="1:7">
      <c r="B10" s="7"/>
      <c r="C10" s="8"/>
    </row>
    <row r="11" spans="1:7" s="12" customFormat="1">
      <c r="A11" s="9" t="s">
        <v>2</v>
      </c>
      <c r="B11" s="10"/>
      <c r="C11" s="11"/>
      <c r="F11" s="13"/>
      <c r="G11" s="13"/>
    </row>
    <row r="12" spans="1:7">
      <c r="B12" s="7"/>
      <c r="C12" s="8"/>
    </row>
    <row r="13" spans="1:7" ht="25.25" customHeight="1">
      <c r="B13" s="14" t="s">
        <v>3</v>
      </c>
      <c r="C13" s="15"/>
    </row>
    <row r="14" spans="1:7" ht="25.25" customHeight="1">
      <c r="B14" s="14" t="s">
        <v>4</v>
      </c>
      <c r="C14" s="15"/>
    </row>
    <row r="15" spans="1:7">
      <c r="B15" s="7"/>
      <c r="C15" s="8"/>
    </row>
    <row r="16" spans="1:7">
      <c r="B16" s="7"/>
      <c r="C16" s="8"/>
    </row>
    <row r="17" spans="1:7" s="12" customFormat="1">
      <c r="A17" s="9" t="s">
        <v>5</v>
      </c>
      <c r="B17" s="10"/>
      <c r="C17" s="11"/>
      <c r="F17" s="13"/>
      <c r="G17" s="13"/>
    </row>
    <row r="18" spans="1:7">
      <c r="B18" s="7"/>
      <c r="C18" s="8"/>
    </row>
    <row r="19" spans="1:7" ht="18" customHeight="1">
      <c r="B19" s="14" t="s">
        <v>6</v>
      </c>
      <c r="C19" s="15"/>
    </row>
    <row r="20" spans="1:7" ht="18" customHeight="1">
      <c r="B20" s="14" t="s">
        <v>7</v>
      </c>
      <c r="C20" s="15"/>
    </row>
    <row r="21" spans="1:7" ht="18" customHeight="1">
      <c r="B21" s="14"/>
      <c r="C21" s="16"/>
    </row>
    <row r="22" spans="1:7" ht="18" customHeight="1">
      <c r="B22" s="17" t="s">
        <v>8</v>
      </c>
      <c r="C22" s="18"/>
    </row>
    <row r="23" spans="1:7">
      <c r="B23" s="261"/>
      <c r="C23" s="18"/>
    </row>
    <row r="25" spans="1:7" s="20" customFormat="1">
      <c r="A25" s="19" t="s">
        <v>9</v>
      </c>
      <c r="B25" s="19"/>
      <c r="C25" s="19"/>
      <c r="F25" s="21"/>
      <c r="G25" s="21"/>
    </row>
    <row r="26" spans="1:7" s="23" customFormat="1">
      <c r="A26" s="22"/>
      <c r="B26" s="22"/>
      <c r="C26" s="22"/>
      <c r="F26" s="24"/>
      <c r="G26" s="24"/>
    </row>
    <row r="27" spans="1:7" s="23" customFormat="1">
      <c r="A27" s="22"/>
      <c r="B27" s="25" t="s">
        <v>10</v>
      </c>
      <c r="C27" s="26" t="str">
        <f>REKAPITULACIJA!C22</f>
        <v>Obalni dom upokojencev Koper</v>
      </c>
      <c r="F27" s="24"/>
      <c r="G27" s="24"/>
    </row>
    <row r="28" spans="1:7" s="23" customFormat="1">
      <c r="A28" s="22"/>
      <c r="B28" s="27"/>
      <c r="C28" s="28" t="str">
        <f>REKAPITULACIJA!C23</f>
        <v>Krožna cesta 5, 6000 Koper</v>
      </c>
      <c r="F28" s="24"/>
      <c r="G28" s="24"/>
    </row>
    <row r="29" spans="1:7" s="23" customFormat="1">
      <c r="A29" s="22"/>
      <c r="B29" s="29"/>
      <c r="C29" s="30"/>
      <c r="F29" s="24"/>
      <c r="G29" s="24"/>
    </row>
    <row r="30" spans="1:7" s="23" customFormat="1">
      <c r="A30" s="22"/>
      <c r="B30" s="29" t="s">
        <v>11</v>
      </c>
      <c r="C30" s="31" t="str">
        <f>REKAPITULACIJA!C25</f>
        <v>Bivalna enota Bella Vista</v>
      </c>
      <c r="F30" s="24"/>
      <c r="G30" s="24"/>
    </row>
    <row r="31" spans="1:7" s="23" customFormat="1">
      <c r="A31" s="22"/>
      <c r="B31" s="29" t="s">
        <v>12</v>
      </c>
      <c r="C31" s="32" t="str">
        <f>REKAPITULACIJA!C26</f>
        <v>Hrvatini</v>
      </c>
      <c r="F31" s="24"/>
      <c r="G31" s="24"/>
    </row>
    <row r="32" spans="1:7" s="23" customFormat="1">
      <c r="A32" s="22"/>
      <c r="B32" s="33"/>
      <c r="C32" s="34"/>
      <c r="F32" s="24"/>
      <c r="G32" s="24"/>
    </row>
    <row r="33" spans="1:7" s="23" customFormat="1">
      <c r="A33" s="22"/>
      <c r="B33" s="33"/>
      <c r="C33" s="34"/>
      <c r="F33" s="24"/>
      <c r="G33" s="24"/>
    </row>
    <row r="34" spans="1:7" s="23" customFormat="1">
      <c r="A34" s="22"/>
      <c r="B34" s="33"/>
      <c r="C34" s="34"/>
      <c r="F34" s="24"/>
      <c r="G34" s="24"/>
    </row>
    <row r="35" spans="1:7" s="20" customFormat="1">
      <c r="A35" s="19" t="s">
        <v>13</v>
      </c>
      <c r="B35" s="19"/>
      <c r="C35" s="19"/>
      <c r="F35" s="21"/>
      <c r="G35" s="21"/>
    </row>
    <row r="36" spans="1:7" s="20" customFormat="1">
      <c r="A36" s="19"/>
      <c r="B36" s="19"/>
      <c r="C36" s="19"/>
      <c r="D36" s="35"/>
      <c r="F36" s="21"/>
      <c r="G36" s="21"/>
    </row>
    <row r="37" spans="1:7" s="23" customFormat="1">
      <c r="A37" s="22"/>
      <c r="B37" s="22"/>
      <c r="C37" s="22"/>
      <c r="D37" s="36"/>
      <c r="F37" s="24"/>
      <c r="G37" s="24"/>
    </row>
    <row r="38" spans="1:7" s="41" customFormat="1" ht="12.75" customHeight="1">
      <c r="A38" s="37" t="s">
        <v>14</v>
      </c>
      <c r="B38" s="38" t="s">
        <v>15</v>
      </c>
      <c r="C38" s="39"/>
      <c r="D38" s="40" t="s">
        <v>16</v>
      </c>
      <c r="F38" s="42"/>
      <c r="G38" s="42"/>
    </row>
    <row r="39" spans="1:7" s="41" customFormat="1">
      <c r="A39" s="43"/>
      <c r="B39" s="44"/>
      <c r="C39" s="45"/>
      <c r="D39" s="46"/>
      <c r="F39" s="42"/>
      <c r="G39" s="42"/>
    </row>
    <row r="40" spans="1:7" s="23" customFormat="1">
      <c r="A40" s="43" t="s">
        <v>17</v>
      </c>
      <c r="B40" s="44" t="s">
        <v>261</v>
      </c>
      <c r="C40" s="49"/>
      <c r="D40" s="47">
        <f>REKAPITULACIJA!C36</f>
        <v>0</v>
      </c>
      <c r="F40" s="24"/>
      <c r="G40" s="24"/>
    </row>
    <row r="41" spans="1:7" s="41" customFormat="1">
      <c r="A41" s="43"/>
      <c r="B41" s="50"/>
      <c r="C41" s="51"/>
      <c r="D41" s="48"/>
      <c r="F41" s="42"/>
      <c r="G41" s="42"/>
    </row>
    <row r="42" spans="1:7" s="41" customFormat="1" ht="25.5" customHeight="1">
      <c r="A42" s="43"/>
      <c r="B42" s="52" t="s">
        <v>18</v>
      </c>
      <c r="C42" s="53"/>
      <c r="D42" s="54">
        <f>SUM(D40:D40)</f>
        <v>0</v>
      </c>
      <c r="F42" s="42"/>
      <c r="G42" s="42"/>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AMK40"/>
  <sheetViews>
    <sheetView view="pageBreakPreview" topLeftCell="A4" zoomScale="90" zoomScaleNormal="100" zoomScaleSheetLayoutView="90" zoomScalePageLayoutView="90" workbookViewId="0">
      <selection activeCell="C36" sqref="C36"/>
    </sheetView>
  </sheetViews>
  <sheetFormatPr defaultColWidth="8.81640625" defaultRowHeight="13.5"/>
  <cols>
    <col min="1" max="1" width="7.453125" style="55" customWidth="1"/>
    <col min="2" max="2" width="74.81640625" style="55" customWidth="1"/>
    <col min="3" max="3" width="39.453125" style="55" customWidth="1"/>
    <col min="4" max="1025" width="9.1796875" style="55" customWidth="1"/>
  </cols>
  <sheetData>
    <row r="1" spans="1:3" s="2" customFormat="1">
      <c r="A1" s="56"/>
      <c r="B1" s="1"/>
      <c r="C1" s="1"/>
    </row>
    <row r="2" spans="1:3" s="5" customFormat="1" ht="15">
      <c r="A2" s="4" t="s">
        <v>0</v>
      </c>
      <c r="B2" s="4"/>
      <c r="C2" s="4"/>
    </row>
    <row r="3" spans="1:3" s="2" customFormat="1">
      <c r="A3" s="1"/>
      <c r="B3" s="1"/>
      <c r="C3" s="1"/>
    </row>
    <row r="4" spans="1:3" s="2" customFormat="1">
      <c r="A4" s="1"/>
      <c r="B4" s="7"/>
      <c r="C4" s="8"/>
    </row>
    <row r="5" spans="1:3" s="12" customFormat="1">
      <c r="A5" s="9" t="s">
        <v>2</v>
      </c>
      <c r="B5" s="10"/>
      <c r="C5" s="11"/>
    </row>
    <row r="6" spans="1:3" s="2" customFormat="1">
      <c r="A6" s="1"/>
      <c r="B6" s="7"/>
      <c r="C6" s="8"/>
    </row>
    <row r="7" spans="1:3" s="2" customFormat="1" ht="25.25" customHeight="1">
      <c r="A7" s="1"/>
      <c r="B7" s="14" t="s">
        <v>3</v>
      </c>
      <c r="C7" s="16">
        <f>'NASLOVNA STRAN'!C13</f>
        <v>0</v>
      </c>
    </row>
    <row r="8" spans="1:3" s="2" customFormat="1" ht="25.25" customHeight="1">
      <c r="A8" s="1"/>
      <c r="B8" s="14" t="s">
        <v>4</v>
      </c>
      <c r="C8" s="16">
        <f>'NASLOVNA STRAN'!C14</f>
        <v>0</v>
      </c>
    </row>
    <row r="9" spans="1:3" s="2" customFormat="1">
      <c r="A9" s="1"/>
      <c r="B9" s="7"/>
      <c r="C9" s="8"/>
    </row>
    <row r="10" spans="1:3" s="2" customFormat="1">
      <c r="A10" s="1"/>
      <c r="B10" s="7"/>
      <c r="C10" s="8"/>
    </row>
    <row r="11" spans="1:3" s="12" customFormat="1">
      <c r="A11" s="9" t="s">
        <v>5</v>
      </c>
      <c r="B11" s="10"/>
      <c r="C11" s="11"/>
    </row>
    <row r="12" spans="1:3" s="2" customFormat="1">
      <c r="A12" s="1"/>
      <c r="B12" s="7"/>
      <c r="C12" s="8"/>
    </row>
    <row r="13" spans="1:3" s="2" customFormat="1" ht="18" customHeight="1">
      <c r="A13" s="1"/>
      <c r="B13" s="14" t="s">
        <v>6</v>
      </c>
      <c r="C13" s="16">
        <f>'NASLOVNA STRAN'!C19</f>
        <v>0</v>
      </c>
    </row>
    <row r="14" spans="1:3" s="2" customFormat="1" ht="18" customHeight="1">
      <c r="A14" s="1"/>
      <c r="B14" s="14" t="s">
        <v>7</v>
      </c>
      <c r="C14" s="16">
        <f>'NASLOVNA STRAN'!C20</f>
        <v>0</v>
      </c>
    </row>
    <row r="15" spans="1:3" s="2" customFormat="1" ht="18" customHeight="1">
      <c r="A15" s="1"/>
      <c r="B15" s="14"/>
      <c r="C15" s="16"/>
    </row>
    <row r="16" spans="1:3" s="2" customFormat="1" ht="18" customHeight="1">
      <c r="A16" s="1"/>
      <c r="B16" s="17" t="s">
        <v>8</v>
      </c>
      <c r="C16" s="18">
        <f>'NASLOVNA STRAN'!C22</f>
        <v>0</v>
      </c>
    </row>
    <row r="17" spans="1:4" s="2" customFormat="1">
      <c r="A17" s="1"/>
      <c r="B17" s="17"/>
      <c r="C17" s="18"/>
    </row>
    <row r="18" spans="1:4" s="2" customFormat="1">
      <c r="A18" s="1"/>
      <c r="B18" s="1"/>
      <c r="C18" s="1"/>
    </row>
    <row r="19" spans="1:4" s="58" customFormat="1">
      <c r="A19" s="57"/>
      <c r="B19" s="57"/>
      <c r="C19" s="57"/>
    </row>
    <row r="20" spans="1:4" s="59" customFormat="1">
      <c r="A20" s="51" t="s">
        <v>9</v>
      </c>
      <c r="B20" s="51"/>
      <c r="C20" s="51"/>
    </row>
    <row r="21" spans="1:4" s="61" customFormat="1">
      <c r="A21" s="60"/>
      <c r="B21" s="60"/>
      <c r="C21" s="60"/>
    </row>
    <row r="22" spans="1:4" s="61" customFormat="1">
      <c r="A22" s="60"/>
      <c r="B22" s="62" t="s">
        <v>10</v>
      </c>
      <c r="C22" s="26" t="s">
        <v>195</v>
      </c>
    </row>
    <row r="23" spans="1:4" s="61" customFormat="1" ht="19.25" customHeight="1">
      <c r="A23" s="60"/>
      <c r="B23" s="63"/>
      <c r="C23" s="28" t="s">
        <v>196</v>
      </c>
    </row>
    <row r="24" spans="1:4" s="61" customFormat="1">
      <c r="A24" s="60"/>
      <c r="B24" s="64"/>
      <c r="C24" s="30"/>
    </row>
    <row r="25" spans="1:4" s="61" customFormat="1" ht="30" customHeight="1">
      <c r="A25" s="60"/>
      <c r="B25" s="64" t="s">
        <v>11</v>
      </c>
      <c r="C25" s="31" t="s">
        <v>259</v>
      </c>
    </row>
    <row r="26" spans="1:4" s="61" customFormat="1" ht="21" customHeight="1">
      <c r="A26" s="60"/>
      <c r="B26" s="64" t="s">
        <v>12</v>
      </c>
      <c r="C26" s="32" t="s">
        <v>260</v>
      </c>
    </row>
    <row r="27" spans="1:4">
      <c r="A27" s="65"/>
      <c r="B27" s="66"/>
      <c r="C27" s="66"/>
      <c r="D27" s="67"/>
    </row>
    <row r="28" spans="1:4">
      <c r="A28" s="68"/>
      <c r="B28" s="69"/>
      <c r="C28" s="69"/>
      <c r="D28" s="67"/>
    </row>
    <row r="29" spans="1:4">
      <c r="A29" s="70"/>
      <c r="B29" s="70"/>
      <c r="C29" s="70"/>
      <c r="D29" s="71"/>
    </row>
    <row r="30" spans="1:4" ht="21.75" customHeight="1">
      <c r="A30" s="72"/>
      <c r="B30" s="73" t="s">
        <v>13</v>
      </c>
      <c r="C30" s="74" t="s">
        <v>19</v>
      </c>
      <c r="D30" s="71"/>
    </row>
    <row r="31" spans="1:4">
      <c r="A31" s="70"/>
      <c r="B31" s="70"/>
      <c r="D31" s="71"/>
    </row>
    <row r="32" spans="1:4">
      <c r="A32" s="75" t="s">
        <v>14</v>
      </c>
      <c r="B32" s="73" t="s">
        <v>15</v>
      </c>
      <c r="C32" s="73"/>
      <c r="D32" s="71"/>
    </row>
    <row r="33" spans="1:5" s="70" customFormat="1">
      <c r="A33" s="80"/>
      <c r="B33" s="48"/>
      <c r="D33" s="80"/>
    </row>
    <row r="34" spans="1:5">
      <c r="A34" s="76" t="s">
        <v>17</v>
      </c>
      <c r="B34" s="73" t="s">
        <v>21</v>
      </c>
      <c r="C34" s="73"/>
      <c r="D34" s="71"/>
    </row>
    <row r="35" spans="1:5">
      <c r="A35" s="77" t="s">
        <v>22</v>
      </c>
      <c r="B35" s="81" t="s">
        <v>23</v>
      </c>
      <c r="C35" s="55">
        <f>'F.1 Zunanja ureditev'!G141</f>
        <v>0</v>
      </c>
      <c r="D35" s="71"/>
    </row>
    <row r="36" spans="1:5">
      <c r="A36" s="78" t="s">
        <v>17</v>
      </c>
      <c r="B36" s="82" t="s">
        <v>20</v>
      </c>
      <c r="C36" s="79">
        <f>SUM(C35:C35)</f>
        <v>0</v>
      </c>
      <c r="D36" s="71"/>
    </row>
    <row r="37" spans="1:5">
      <c r="B37" s="70"/>
      <c r="C37" s="83"/>
      <c r="D37" s="71"/>
    </row>
    <row r="38" spans="1:5">
      <c r="B38" s="70"/>
      <c r="C38" s="83"/>
      <c r="D38" s="71"/>
    </row>
    <row r="39" spans="1:5">
      <c r="A39" s="70"/>
      <c r="B39" s="85"/>
      <c r="C39" s="85"/>
      <c r="D39" s="84"/>
      <c r="E39" s="71"/>
    </row>
    <row r="40" spans="1:5">
      <c r="A40" s="86"/>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95"/>
  <sheetViews>
    <sheetView view="pageBreakPreview" zoomScale="90" zoomScaleNormal="100" zoomScaleSheetLayoutView="90" zoomScalePageLayoutView="90" workbookViewId="0">
      <selection activeCell="C27" sqref="C27"/>
    </sheetView>
  </sheetViews>
  <sheetFormatPr defaultColWidth="8.81640625" defaultRowHeight="13.5"/>
  <cols>
    <col min="1" max="1" width="8.81640625" style="87" customWidth="1"/>
    <col min="2" max="2" width="117.453125" style="88" customWidth="1"/>
    <col min="3" max="3" width="9.6328125" style="87" customWidth="1"/>
    <col min="4" max="5" width="8.81640625" style="87" customWidth="1"/>
    <col min="6" max="6" width="7.36328125" style="87" customWidth="1"/>
    <col min="7" max="7" width="65.453125" style="87" customWidth="1"/>
    <col min="8" max="1025" width="8.81640625" style="87" customWidth="1"/>
  </cols>
  <sheetData>
    <row r="1" spans="1:2">
      <c r="A1" s="89"/>
    </row>
    <row r="2" spans="1:2">
      <c r="A2" s="90" t="s">
        <v>14</v>
      </c>
      <c r="B2" s="91" t="s">
        <v>24</v>
      </c>
    </row>
    <row r="3" spans="1:2">
      <c r="B3" s="92"/>
    </row>
    <row r="4" spans="1:2" ht="20" customHeight="1">
      <c r="B4" s="93" t="s">
        <v>25</v>
      </c>
    </row>
    <row r="5" spans="1:2" ht="47.5" customHeight="1">
      <c r="B5" s="94" t="s">
        <v>26</v>
      </c>
    </row>
    <row r="6" spans="1:2" ht="21" customHeight="1">
      <c r="B6" s="93" t="s">
        <v>27</v>
      </c>
    </row>
    <row r="7" spans="1:2" ht="82.25" customHeight="1">
      <c r="B7" s="94" t="s">
        <v>28</v>
      </c>
    </row>
    <row r="8" spans="1:2" ht="21.5" customHeight="1">
      <c r="B8" s="93" t="s">
        <v>29</v>
      </c>
    </row>
    <row r="9" spans="1:2">
      <c r="B9" s="94" t="s">
        <v>30</v>
      </c>
    </row>
    <row r="10" spans="1:2" ht="60" customHeight="1">
      <c r="B10" s="94" t="s">
        <v>31</v>
      </c>
    </row>
    <row r="11" spans="1:2" ht="16.25" customHeight="1">
      <c r="B11" s="94" t="s">
        <v>32</v>
      </c>
    </row>
    <row r="12" spans="1:2">
      <c r="B12" s="94" t="s">
        <v>33</v>
      </c>
    </row>
    <row r="13" spans="1:2">
      <c r="B13" s="94" t="s">
        <v>34</v>
      </c>
    </row>
    <row r="14" spans="1:2">
      <c r="B14" s="94" t="s">
        <v>35</v>
      </c>
    </row>
    <row r="15" spans="1:2">
      <c r="B15" s="94" t="s">
        <v>36</v>
      </c>
    </row>
    <row r="16" spans="1:2">
      <c r="B16" s="94" t="s">
        <v>37</v>
      </c>
    </row>
    <row r="17" spans="2:2">
      <c r="B17" s="94" t="s">
        <v>38</v>
      </c>
    </row>
    <row r="18" spans="2:2">
      <c r="B18" s="94" t="s">
        <v>39</v>
      </c>
    </row>
    <row r="19" spans="2:2">
      <c r="B19" s="94" t="s">
        <v>40</v>
      </c>
    </row>
    <row r="20" spans="2:2">
      <c r="B20" s="94" t="s">
        <v>41</v>
      </c>
    </row>
    <row r="21" spans="2:2">
      <c r="B21" s="94" t="s">
        <v>42</v>
      </c>
    </row>
    <row r="22" spans="2:2">
      <c r="B22" s="94" t="s">
        <v>43</v>
      </c>
    </row>
    <row r="23" spans="2:2">
      <c r="B23" s="94" t="s">
        <v>44</v>
      </c>
    </row>
    <row r="24" spans="2:2">
      <c r="B24" s="94" t="s">
        <v>45</v>
      </c>
    </row>
    <row r="25" spans="2:2">
      <c r="B25" s="94" t="s">
        <v>46</v>
      </c>
    </row>
    <row r="26" spans="2:2" ht="20.5" customHeight="1">
      <c r="B26" s="93" t="s">
        <v>47</v>
      </c>
    </row>
    <row r="27" spans="2:2" ht="51.75" customHeight="1">
      <c r="B27" s="94" t="s">
        <v>48</v>
      </c>
    </row>
    <row r="28" spans="2:2" ht="17.5" customHeight="1">
      <c r="B28" s="95" t="s">
        <v>49</v>
      </c>
    </row>
    <row r="29" spans="2:2" ht="141" customHeight="1">
      <c r="B29" s="96" t="s">
        <v>50</v>
      </c>
    </row>
    <row r="30" spans="2:2" ht="20" customHeight="1">
      <c r="B30" s="95" t="s">
        <v>51</v>
      </c>
    </row>
    <row r="31" spans="2:2" ht="18" customHeight="1">
      <c r="B31" s="97" t="s">
        <v>52</v>
      </c>
    </row>
    <row r="32" spans="2:2" ht="58.5" customHeight="1">
      <c r="B32" s="96" t="s">
        <v>53</v>
      </c>
    </row>
    <row r="33" spans="2:2" ht="167.5" customHeight="1">
      <c r="B33" s="96" t="s">
        <v>54</v>
      </c>
    </row>
    <row r="34" spans="2:2" ht="124.25" customHeight="1">
      <c r="B34" s="96" t="s">
        <v>55</v>
      </c>
    </row>
    <row r="35" spans="2:2" ht="21.75" customHeight="1">
      <c r="B35" s="95" t="s">
        <v>56</v>
      </c>
    </row>
    <row r="36" spans="2:2" ht="50.5" customHeight="1">
      <c r="B36" s="96" t="s">
        <v>57</v>
      </c>
    </row>
    <row r="37" spans="2:2" ht="42.5" customHeight="1">
      <c r="B37" s="96" t="s">
        <v>58</v>
      </c>
    </row>
    <row r="38" spans="2:2" ht="20.25" customHeight="1">
      <c r="B38" s="93" t="s">
        <v>59</v>
      </c>
    </row>
    <row r="39" spans="2:2" ht="50.5" customHeight="1">
      <c r="B39" s="94" t="s">
        <v>60</v>
      </c>
    </row>
    <row r="40" spans="2:2" ht="27">
      <c r="B40" s="94" t="s">
        <v>61</v>
      </c>
    </row>
    <row r="41" spans="2:2" ht="45" customHeight="1">
      <c r="B41" s="94" t="s">
        <v>62</v>
      </c>
    </row>
    <row r="42" spans="2:2">
      <c r="B42" s="94" t="s">
        <v>63</v>
      </c>
    </row>
    <row r="43" spans="2:2" ht="40.5">
      <c r="B43" s="94" t="s">
        <v>64</v>
      </c>
    </row>
    <row r="44" spans="2:2" ht="27">
      <c r="B44" s="94" t="s">
        <v>65</v>
      </c>
    </row>
    <row r="45" spans="2:2" ht="27">
      <c r="B45" s="94" t="s">
        <v>66</v>
      </c>
    </row>
    <row r="46" spans="2:2">
      <c r="B46" s="94" t="s">
        <v>67</v>
      </c>
    </row>
    <row r="47" spans="2:2" ht="27">
      <c r="B47" s="94" t="s">
        <v>68</v>
      </c>
    </row>
    <row r="48" spans="2:2" ht="51" customHeight="1">
      <c r="B48" s="94" t="s">
        <v>69</v>
      </c>
    </row>
    <row r="49" spans="2:2" ht="23" customHeight="1">
      <c r="B49" s="93" t="s">
        <v>70</v>
      </c>
    </row>
    <row r="50" spans="2:2" ht="27">
      <c r="B50" s="94" t="s">
        <v>71</v>
      </c>
    </row>
    <row r="51" spans="2:2" ht="63" customHeight="1">
      <c r="B51" s="94" t="s">
        <v>72</v>
      </c>
    </row>
    <row r="52" spans="2:2" ht="20" customHeight="1">
      <c r="B52" s="93" t="s">
        <v>73</v>
      </c>
    </row>
    <row r="53" spans="2:2" ht="30.75" customHeight="1">
      <c r="B53" s="98" t="s">
        <v>74</v>
      </c>
    </row>
    <row r="54" spans="2:2">
      <c r="B54" s="94" t="s">
        <v>75</v>
      </c>
    </row>
    <row r="55" spans="2:2">
      <c r="B55" s="94" t="s">
        <v>76</v>
      </c>
    </row>
    <row r="56" spans="2:2">
      <c r="B56" s="94" t="s">
        <v>77</v>
      </c>
    </row>
    <row r="57" spans="2:2" ht="27">
      <c r="B57" s="94" t="s">
        <v>78</v>
      </c>
    </row>
    <row r="58" spans="2:2" ht="27">
      <c r="B58" s="94" t="s">
        <v>79</v>
      </c>
    </row>
    <row r="59" spans="2:2">
      <c r="B59" s="94" t="s">
        <v>80</v>
      </c>
    </row>
    <row r="60" spans="2:2">
      <c r="B60" s="94" t="s">
        <v>81</v>
      </c>
    </row>
    <row r="61" spans="2:2">
      <c r="B61" s="94" t="s">
        <v>82</v>
      </c>
    </row>
    <row r="62" spans="2:2">
      <c r="B62" s="94" t="s">
        <v>83</v>
      </c>
    </row>
    <row r="63" spans="2:2">
      <c r="B63" s="94" t="s">
        <v>84</v>
      </c>
    </row>
    <row r="64" spans="2:2">
      <c r="B64" s="94" t="s">
        <v>85</v>
      </c>
    </row>
    <row r="65" spans="2:2" ht="29.25" customHeight="1">
      <c r="B65" s="94" t="s">
        <v>86</v>
      </c>
    </row>
    <row r="66" spans="2:2" ht="47" customHeight="1">
      <c r="B66" s="94" t="s">
        <v>87</v>
      </c>
    </row>
    <row r="67" spans="2:2" ht="27">
      <c r="B67" s="94" t="s">
        <v>88</v>
      </c>
    </row>
    <row r="68" spans="2:2" ht="40.5">
      <c r="B68" s="94" t="s">
        <v>89</v>
      </c>
    </row>
    <row r="69" spans="2:2">
      <c r="B69" s="94" t="s">
        <v>90</v>
      </c>
    </row>
    <row r="70" spans="2:2" ht="27">
      <c r="B70" s="94" t="s">
        <v>91</v>
      </c>
    </row>
    <row r="71" spans="2:2" ht="27">
      <c r="B71" s="94" t="s">
        <v>92</v>
      </c>
    </row>
    <row r="72" spans="2:2" ht="63.5" customHeight="1">
      <c r="B72" s="94" t="s">
        <v>93</v>
      </c>
    </row>
    <row r="73" spans="2:2" ht="27">
      <c r="B73" s="94" t="s">
        <v>94</v>
      </c>
    </row>
    <row r="74" spans="2:2" ht="27">
      <c r="B74" s="94" t="s">
        <v>95</v>
      </c>
    </row>
    <row r="75" spans="2:2" ht="27">
      <c r="B75" s="94" t="s">
        <v>96</v>
      </c>
    </row>
    <row r="76" spans="2:2" ht="27">
      <c r="B76" s="94" t="s">
        <v>97</v>
      </c>
    </row>
    <row r="77" spans="2:2" ht="57.5" customHeight="1">
      <c r="B77" s="94" t="s">
        <v>98</v>
      </c>
    </row>
    <row r="78" spans="2:2" ht="27">
      <c r="B78" s="94" t="s">
        <v>99</v>
      </c>
    </row>
    <row r="79" spans="2:2" ht="40.5">
      <c r="B79" s="94" t="s">
        <v>100</v>
      </c>
    </row>
    <row r="80" spans="2:2" ht="40.5">
      <c r="B80" s="94" t="s">
        <v>101</v>
      </c>
    </row>
    <row r="81" spans="2:2" ht="27">
      <c r="B81" s="94" t="s">
        <v>102</v>
      </c>
    </row>
    <row r="82" spans="2:2" ht="47.5" customHeight="1">
      <c r="B82" s="94" t="s">
        <v>103</v>
      </c>
    </row>
    <row r="83" spans="2:2" ht="27">
      <c r="B83" s="94" t="s">
        <v>104</v>
      </c>
    </row>
    <row r="84" spans="2:2" ht="48.5" customHeight="1">
      <c r="B84" s="94" t="s">
        <v>105</v>
      </c>
    </row>
    <row r="85" spans="2:2" ht="47" customHeight="1">
      <c r="B85" s="94" t="s">
        <v>106</v>
      </c>
    </row>
    <row r="86" spans="2:2" ht="17.5" customHeight="1">
      <c r="B86" s="99" t="s">
        <v>107</v>
      </c>
    </row>
    <row r="87" spans="2:2" ht="47" customHeight="1">
      <c r="B87" s="94" t="s">
        <v>108</v>
      </c>
    </row>
    <row r="88" spans="2:2" ht="18.5" customHeight="1">
      <c r="B88" s="99" t="s">
        <v>109</v>
      </c>
    </row>
    <row r="89" spans="2:2" ht="20" customHeight="1">
      <c r="B89" s="94" t="s">
        <v>110</v>
      </c>
    </row>
    <row r="90" spans="2:2" ht="48.5" customHeight="1">
      <c r="B90" s="94" t="s">
        <v>111</v>
      </c>
    </row>
    <row r="91" spans="2:2" ht="54.75" customHeight="1">
      <c r="B91" s="94" t="s">
        <v>112</v>
      </c>
    </row>
    <row r="92" spans="2:2" ht="20" customHeight="1">
      <c r="B92" s="99" t="s">
        <v>113</v>
      </c>
    </row>
    <row r="93" spans="2:2" ht="81" customHeight="1">
      <c r="B93" s="94" t="s">
        <v>114</v>
      </c>
    </row>
    <row r="94" spans="2:2" ht="36" customHeight="1">
      <c r="B94" s="94" t="s">
        <v>115</v>
      </c>
    </row>
    <row r="95" spans="2:2">
      <c r="B95" s="100"/>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4F32E-A02F-124B-8DF1-4B3E6F39C54D}">
  <sheetPr>
    <tabColor rgb="FFFFD966"/>
  </sheetPr>
  <dimension ref="A2:AMK143"/>
  <sheetViews>
    <sheetView tabSelected="1" view="pageBreakPreview" topLeftCell="A127" zoomScale="90" zoomScaleNormal="100" zoomScaleSheetLayoutView="90" zoomScalePageLayoutView="90" workbookViewId="0">
      <selection activeCell="E143" sqref="E143"/>
    </sheetView>
  </sheetViews>
  <sheetFormatPr defaultColWidth="8.81640625" defaultRowHeight="13.5"/>
  <cols>
    <col min="1" max="1" width="13.6328125" style="142" customWidth="1"/>
    <col min="2" max="2" width="79.6328125" style="143" customWidth="1"/>
    <col min="3" max="3" width="13" style="134" customWidth="1"/>
    <col min="4" max="4" width="10.36328125" style="142" customWidth="1"/>
    <col min="5" max="5" width="13.6328125" style="133" customWidth="1"/>
    <col min="6" max="6" width="14.1796875" style="139" customWidth="1"/>
    <col min="7" max="7" width="19.6328125" style="109" customWidth="1"/>
    <col min="8" max="1025" width="9.1796875" style="107" customWidth="1"/>
  </cols>
  <sheetData>
    <row r="2" spans="1:7" s="145" customFormat="1">
      <c r="A2" s="144" t="s">
        <v>10</v>
      </c>
      <c r="B2" s="102" t="str">
        <f>'NASLOVNA STRAN'!C27</f>
        <v>Obalni dom upokojencev Koper</v>
      </c>
      <c r="C2" s="103"/>
      <c r="D2" s="104"/>
      <c r="E2" s="101"/>
      <c r="F2" s="105"/>
      <c r="G2" s="105"/>
    </row>
    <row r="3" spans="1:7">
      <c r="A3" s="144" t="s">
        <v>124</v>
      </c>
      <c r="B3" s="103" t="str">
        <f>'NASLOVNA STRAN'!$C$30</f>
        <v>Bivalna enota Bella Vista</v>
      </c>
      <c r="C3" s="103"/>
      <c r="D3" s="104"/>
      <c r="E3" s="101"/>
      <c r="F3" s="105"/>
      <c r="G3" s="105"/>
    </row>
    <row r="4" spans="1:7">
      <c r="A4" s="144" t="s">
        <v>116</v>
      </c>
      <c r="B4" s="126">
        <f>'NASLOVNA STRAN'!$C$13</f>
        <v>0</v>
      </c>
      <c r="C4" s="103"/>
      <c r="D4" s="104"/>
      <c r="E4" s="101"/>
      <c r="F4" s="105"/>
      <c r="G4" s="105"/>
    </row>
    <row r="5" spans="1:7">
      <c r="A5" s="144"/>
      <c r="B5" s="103"/>
      <c r="C5" s="103"/>
      <c r="D5" s="104"/>
      <c r="E5" s="101"/>
      <c r="F5" s="105"/>
      <c r="G5" s="105"/>
    </row>
    <row r="6" spans="1:7">
      <c r="A6" s="146" t="s">
        <v>131</v>
      </c>
      <c r="B6" s="167" t="s">
        <v>21</v>
      </c>
      <c r="C6" s="167"/>
      <c r="D6" s="168"/>
      <c r="E6" s="169"/>
      <c r="F6" s="108"/>
      <c r="G6" s="108"/>
    </row>
    <row r="7" spans="1:7">
      <c r="A7" s="144"/>
      <c r="B7" s="103"/>
      <c r="C7" s="103"/>
      <c r="D7" s="104"/>
      <c r="E7" s="101"/>
      <c r="F7" s="105"/>
      <c r="G7" s="105"/>
    </row>
    <row r="8" spans="1:7">
      <c r="A8" s="146" t="s">
        <v>132</v>
      </c>
      <c r="B8" s="167" t="s">
        <v>23</v>
      </c>
      <c r="C8" s="167"/>
      <c r="D8" s="168"/>
      <c r="E8" s="169"/>
      <c r="F8" s="108"/>
      <c r="G8" s="108"/>
    </row>
    <row r="9" spans="1:7">
      <c r="A9" s="114"/>
      <c r="B9" s="119"/>
      <c r="C9" s="120"/>
      <c r="D9" s="148"/>
      <c r="E9" s="135"/>
      <c r="F9" s="121"/>
    </row>
    <row r="10" spans="1:7" ht="28.25" customHeight="1">
      <c r="A10" s="129" t="s">
        <v>117</v>
      </c>
      <c r="B10" s="127" t="s">
        <v>118</v>
      </c>
      <c r="C10" s="110" t="s">
        <v>119</v>
      </c>
      <c r="D10" s="130" t="s">
        <v>133</v>
      </c>
      <c r="E10" s="131" t="s">
        <v>120</v>
      </c>
      <c r="F10" s="132" t="s">
        <v>134</v>
      </c>
      <c r="G10" s="132" t="s">
        <v>125</v>
      </c>
    </row>
    <row r="11" spans="1:7" ht="21.5" customHeight="1">
      <c r="A11" s="111"/>
      <c r="B11" s="170" t="s">
        <v>135</v>
      </c>
      <c r="C11" s="112"/>
      <c r="D11" s="147"/>
      <c r="E11" s="171"/>
      <c r="F11" s="138"/>
      <c r="G11" s="113"/>
    </row>
    <row r="12" spans="1:7">
      <c r="A12" s="114"/>
      <c r="B12" s="115"/>
      <c r="C12" s="116"/>
      <c r="D12" s="148"/>
      <c r="E12" s="117"/>
      <c r="F12" s="122"/>
      <c r="G12" s="106"/>
    </row>
    <row r="13" spans="1:7">
      <c r="A13" s="149" t="s">
        <v>136</v>
      </c>
      <c r="B13" s="115" t="s">
        <v>137</v>
      </c>
      <c r="C13" s="116"/>
      <c r="D13" s="148"/>
      <c r="E13" s="117"/>
      <c r="F13" s="122"/>
      <c r="G13" s="106"/>
    </row>
    <row r="14" spans="1:7">
      <c r="A14" s="114"/>
      <c r="B14" s="115"/>
      <c r="C14" s="116"/>
      <c r="D14" s="148"/>
      <c r="E14" s="117"/>
      <c r="F14" s="122"/>
      <c r="G14" s="106"/>
    </row>
    <row r="15" spans="1:7" ht="109.25" customHeight="1">
      <c r="A15" s="150" t="s">
        <v>138</v>
      </c>
      <c r="B15" s="172" t="s">
        <v>139</v>
      </c>
      <c r="C15" s="151"/>
      <c r="D15" s="152" t="s">
        <v>121</v>
      </c>
      <c r="E15" s="151">
        <v>1</v>
      </c>
      <c r="F15" s="153"/>
      <c r="G15" s="154">
        <f>F15*E15</f>
        <v>0</v>
      </c>
    </row>
    <row r="16" spans="1:7">
      <c r="A16" s="150"/>
      <c r="B16" s="155"/>
      <c r="C16" s="151"/>
      <c r="D16" s="152"/>
      <c r="E16" s="151"/>
      <c r="F16" s="156"/>
      <c r="G16" s="154"/>
    </row>
    <row r="17" spans="1:1025">
      <c r="A17" s="149" t="s">
        <v>140</v>
      </c>
      <c r="B17" s="115" t="s">
        <v>141</v>
      </c>
      <c r="C17" s="116"/>
      <c r="D17" s="148"/>
      <c r="E17" s="117"/>
      <c r="F17" s="118"/>
      <c r="G17" s="106"/>
    </row>
    <row r="18" spans="1:1025">
      <c r="A18" s="114"/>
      <c r="B18" s="115"/>
      <c r="C18" s="116"/>
      <c r="D18" s="148"/>
      <c r="E18" s="117"/>
      <c r="F18" s="118"/>
      <c r="G18" s="106"/>
    </row>
    <row r="19" spans="1:1025">
      <c r="A19" s="149" t="s">
        <v>142</v>
      </c>
      <c r="B19" s="173" t="s">
        <v>126</v>
      </c>
      <c r="C19" s="116"/>
      <c r="D19" s="148"/>
      <c r="E19" s="117"/>
      <c r="F19" s="118"/>
      <c r="G19" s="106"/>
    </row>
    <row r="20" spans="1:1025">
      <c r="A20" s="114"/>
      <c r="B20" s="115"/>
      <c r="C20" s="116"/>
      <c r="D20" s="148"/>
      <c r="E20" s="117"/>
      <c r="F20" s="118"/>
      <c r="G20" s="106"/>
    </row>
    <row r="21" spans="1:1025" ht="75" customHeight="1">
      <c r="A21" s="114" t="s">
        <v>143</v>
      </c>
      <c r="B21" s="128" t="s">
        <v>197</v>
      </c>
      <c r="C21" s="116"/>
      <c r="D21" s="140" t="s">
        <v>127</v>
      </c>
      <c r="E21" s="191">
        <v>0</v>
      </c>
      <c r="F21" s="153"/>
      <c r="G21" s="154">
        <f>E21*F21</f>
        <v>0</v>
      </c>
    </row>
    <row r="22" spans="1:1025">
      <c r="A22" s="114"/>
      <c r="B22" s="137"/>
      <c r="C22" s="116"/>
      <c r="D22" s="148"/>
      <c r="E22" s="117"/>
      <c r="F22" s="118"/>
      <c r="G22" s="106"/>
    </row>
    <row r="23" spans="1:1025" ht="27">
      <c r="A23" s="114" t="s">
        <v>144</v>
      </c>
      <c r="B23" s="174" t="s">
        <v>145</v>
      </c>
      <c r="C23" s="116"/>
      <c r="D23" s="140" t="s">
        <v>129</v>
      </c>
      <c r="E23" s="196">
        <v>2750</v>
      </c>
      <c r="F23" s="153"/>
      <c r="G23" s="154">
        <f>E23*F23</f>
        <v>0</v>
      </c>
    </row>
    <row r="24" spans="1:1025" ht="54">
      <c r="A24" s="114"/>
      <c r="B24" s="174" t="s">
        <v>128</v>
      </c>
      <c r="C24" s="116"/>
      <c r="D24" s="140"/>
      <c r="E24" s="151"/>
      <c r="F24" s="156"/>
      <c r="G24" s="154"/>
    </row>
    <row r="25" spans="1:1025">
      <c r="A25" s="114"/>
      <c r="B25" s="174"/>
      <c r="C25" s="116"/>
      <c r="D25" s="140"/>
      <c r="E25" s="151"/>
      <c r="F25" s="156"/>
      <c r="G25" s="154"/>
    </row>
    <row r="26" spans="1:1025" ht="67.5">
      <c r="A26" s="114" t="s">
        <v>182</v>
      </c>
      <c r="B26" s="174" t="s">
        <v>198</v>
      </c>
      <c r="C26" s="116"/>
      <c r="D26" s="140" t="s">
        <v>129</v>
      </c>
      <c r="E26" s="196">
        <v>1750</v>
      </c>
      <c r="F26" s="153"/>
      <c r="G26" s="154">
        <f>E26*F26</f>
        <v>0</v>
      </c>
    </row>
    <row r="27" spans="1:1025">
      <c r="A27" s="114"/>
      <c r="B27" s="174"/>
      <c r="C27" s="116"/>
      <c r="D27" s="140"/>
      <c r="E27" s="151"/>
      <c r="F27" s="156"/>
      <c r="G27" s="154"/>
    </row>
    <row r="28" spans="1:1025">
      <c r="A28" s="114"/>
      <c r="B28" s="115"/>
      <c r="C28" s="116"/>
      <c r="D28" s="148"/>
      <c r="E28" s="117"/>
      <c r="F28" s="118"/>
      <c r="G28" s="106"/>
    </row>
    <row r="29" spans="1:1025">
      <c r="A29" s="149" t="s">
        <v>146</v>
      </c>
      <c r="B29" s="173" t="s">
        <v>130</v>
      </c>
      <c r="C29" s="175"/>
      <c r="D29" s="140"/>
      <c r="E29" s="151"/>
      <c r="F29" s="156"/>
      <c r="G29" s="154"/>
    </row>
    <row r="30" spans="1:1025">
      <c r="A30" s="157"/>
      <c r="B30" s="124"/>
      <c r="C30" s="175"/>
      <c r="D30" s="140"/>
      <c r="E30" s="151"/>
      <c r="F30" s="156"/>
      <c r="G30" s="154"/>
    </row>
    <row r="31" spans="1:1025" s="256" customFormat="1" ht="40.5">
      <c r="A31" s="114" t="s">
        <v>147</v>
      </c>
      <c r="B31" s="174" t="s">
        <v>148</v>
      </c>
      <c r="C31" s="175"/>
      <c r="D31" s="140" t="s">
        <v>127</v>
      </c>
      <c r="E31" s="151">
        <v>300</v>
      </c>
      <c r="F31" s="153"/>
      <c r="G31" s="154">
        <f>E31*F31</f>
        <v>0</v>
      </c>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c r="CS31" s="255"/>
      <c r="CT31" s="255"/>
      <c r="CU31" s="255"/>
      <c r="CV31" s="255"/>
      <c r="CW31" s="255"/>
      <c r="CX31" s="255"/>
      <c r="CY31" s="255"/>
      <c r="CZ31" s="255"/>
      <c r="DA31" s="255"/>
      <c r="DB31" s="255"/>
      <c r="DC31" s="255"/>
      <c r="DD31" s="255"/>
      <c r="DE31" s="255"/>
      <c r="DF31" s="255"/>
      <c r="DG31" s="255"/>
      <c r="DH31" s="255"/>
      <c r="DI31" s="255"/>
      <c r="DJ31" s="255"/>
      <c r="DK31" s="255"/>
      <c r="DL31" s="255"/>
      <c r="DM31" s="255"/>
      <c r="DN31" s="255"/>
      <c r="DO31" s="255"/>
      <c r="DP31" s="255"/>
      <c r="DQ31" s="255"/>
      <c r="DR31" s="255"/>
      <c r="DS31" s="255"/>
      <c r="DT31" s="255"/>
      <c r="DU31" s="255"/>
      <c r="DV31" s="255"/>
      <c r="DW31" s="255"/>
      <c r="DX31" s="255"/>
      <c r="DY31" s="255"/>
      <c r="DZ31" s="255"/>
      <c r="EA31" s="255"/>
      <c r="EB31" s="255"/>
      <c r="EC31" s="255"/>
      <c r="ED31" s="255"/>
      <c r="EE31" s="255"/>
      <c r="EF31" s="255"/>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c r="GW31" s="255"/>
      <c r="GX31" s="255"/>
      <c r="GY31" s="255"/>
      <c r="GZ31" s="255"/>
      <c r="HA31" s="255"/>
      <c r="HB31" s="255"/>
      <c r="HC31" s="255"/>
      <c r="HD31" s="255"/>
      <c r="HE31" s="255"/>
      <c r="HF31" s="255"/>
      <c r="HG31" s="255"/>
      <c r="HH31" s="255"/>
      <c r="HI31" s="255"/>
      <c r="HJ31" s="255"/>
      <c r="HK31" s="255"/>
      <c r="HL31" s="255"/>
      <c r="HM31" s="255"/>
      <c r="HN31" s="255"/>
      <c r="HO31" s="255"/>
      <c r="HP31" s="255"/>
      <c r="HQ31" s="255"/>
      <c r="HR31" s="255"/>
      <c r="HS31" s="255"/>
      <c r="HT31" s="255"/>
      <c r="HU31" s="255"/>
      <c r="HV31" s="255"/>
      <c r="HW31" s="255"/>
      <c r="HX31" s="255"/>
      <c r="HY31" s="255"/>
      <c r="HZ31" s="255"/>
      <c r="IA31" s="255"/>
      <c r="IB31" s="255"/>
      <c r="IC31" s="255"/>
      <c r="ID31" s="255"/>
      <c r="IE31" s="255"/>
      <c r="IF31" s="255"/>
      <c r="IG31" s="255"/>
      <c r="IH31" s="255"/>
      <c r="II31" s="255"/>
      <c r="IJ31" s="255"/>
      <c r="IK31" s="255"/>
      <c r="IL31" s="255"/>
      <c r="IM31" s="255"/>
      <c r="IN31" s="255"/>
      <c r="IO31" s="255"/>
      <c r="IP31" s="255"/>
      <c r="IQ31" s="255"/>
      <c r="IR31" s="255"/>
      <c r="IS31" s="255"/>
      <c r="IT31" s="255"/>
      <c r="IU31" s="255"/>
      <c r="IV31" s="255"/>
      <c r="IW31" s="255"/>
      <c r="IX31" s="255"/>
      <c r="IY31" s="255"/>
      <c r="IZ31" s="255"/>
      <c r="JA31" s="255"/>
      <c r="JB31" s="255"/>
      <c r="JC31" s="255"/>
      <c r="JD31" s="255"/>
      <c r="JE31" s="255"/>
      <c r="JF31" s="255"/>
      <c r="JG31" s="255"/>
      <c r="JH31" s="255"/>
      <c r="JI31" s="255"/>
      <c r="JJ31" s="255"/>
      <c r="JK31" s="255"/>
      <c r="JL31" s="255"/>
      <c r="JM31" s="255"/>
      <c r="JN31" s="255"/>
      <c r="JO31" s="255"/>
      <c r="JP31" s="255"/>
      <c r="JQ31" s="255"/>
      <c r="JR31" s="255"/>
      <c r="JS31" s="255"/>
      <c r="JT31" s="255"/>
      <c r="JU31" s="255"/>
      <c r="JV31" s="255"/>
      <c r="JW31" s="255"/>
      <c r="JX31" s="255"/>
      <c r="JY31" s="255"/>
      <c r="JZ31" s="255"/>
      <c r="KA31" s="255"/>
      <c r="KB31" s="255"/>
      <c r="KC31" s="255"/>
      <c r="KD31" s="255"/>
      <c r="KE31" s="255"/>
      <c r="KF31" s="255"/>
      <c r="KG31" s="255"/>
      <c r="KH31" s="255"/>
      <c r="KI31" s="255"/>
      <c r="KJ31" s="255"/>
      <c r="KK31" s="255"/>
      <c r="KL31" s="255"/>
      <c r="KM31" s="255"/>
      <c r="KN31" s="255"/>
      <c r="KO31" s="255"/>
      <c r="KP31" s="255"/>
      <c r="KQ31" s="255"/>
      <c r="KR31" s="255"/>
      <c r="KS31" s="255"/>
      <c r="KT31" s="255"/>
      <c r="KU31" s="255"/>
      <c r="KV31" s="255"/>
      <c r="KW31" s="255"/>
      <c r="KX31" s="255"/>
      <c r="KY31" s="255"/>
      <c r="KZ31" s="255"/>
      <c r="LA31" s="255"/>
      <c r="LB31" s="255"/>
      <c r="LC31" s="255"/>
      <c r="LD31" s="255"/>
      <c r="LE31" s="255"/>
      <c r="LF31" s="255"/>
      <c r="LG31" s="255"/>
      <c r="LH31" s="255"/>
      <c r="LI31" s="255"/>
      <c r="LJ31" s="255"/>
      <c r="LK31" s="255"/>
      <c r="LL31" s="255"/>
      <c r="LM31" s="255"/>
      <c r="LN31" s="255"/>
      <c r="LO31" s="255"/>
      <c r="LP31" s="255"/>
      <c r="LQ31" s="255"/>
      <c r="LR31" s="255"/>
      <c r="LS31" s="255"/>
      <c r="LT31" s="255"/>
      <c r="LU31" s="255"/>
      <c r="LV31" s="255"/>
      <c r="LW31" s="255"/>
      <c r="LX31" s="255"/>
      <c r="LY31" s="255"/>
      <c r="LZ31" s="255"/>
      <c r="MA31" s="255"/>
      <c r="MB31" s="255"/>
      <c r="MC31" s="255"/>
      <c r="MD31" s="255"/>
      <c r="ME31" s="255"/>
      <c r="MF31" s="255"/>
      <c r="MG31" s="255"/>
      <c r="MH31" s="255"/>
      <c r="MI31" s="255"/>
      <c r="MJ31" s="255"/>
      <c r="MK31" s="255"/>
      <c r="ML31" s="255"/>
      <c r="MM31" s="255"/>
      <c r="MN31" s="255"/>
      <c r="MO31" s="255"/>
      <c r="MP31" s="255"/>
      <c r="MQ31" s="255"/>
      <c r="MR31" s="255"/>
      <c r="MS31" s="255"/>
      <c r="MT31" s="255"/>
      <c r="MU31" s="255"/>
      <c r="MV31" s="255"/>
      <c r="MW31" s="255"/>
      <c r="MX31" s="255"/>
      <c r="MY31" s="255"/>
      <c r="MZ31" s="255"/>
      <c r="NA31" s="255"/>
      <c r="NB31" s="255"/>
      <c r="NC31" s="255"/>
      <c r="ND31" s="255"/>
      <c r="NE31" s="255"/>
      <c r="NF31" s="255"/>
      <c r="NG31" s="255"/>
      <c r="NH31" s="255"/>
      <c r="NI31" s="255"/>
      <c r="NJ31" s="255"/>
      <c r="NK31" s="255"/>
      <c r="NL31" s="255"/>
      <c r="NM31" s="255"/>
      <c r="NN31" s="255"/>
      <c r="NO31" s="255"/>
      <c r="NP31" s="255"/>
      <c r="NQ31" s="255"/>
      <c r="NR31" s="255"/>
      <c r="NS31" s="255"/>
      <c r="NT31" s="255"/>
      <c r="NU31" s="255"/>
      <c r="NV31" s="255"/>
      <c r="NW31" s="255"/>
      <c r="NX31" s="255"/>
      <c r="NY31" s="255"/>
      <c r="NZ31" s="255"/>
      <c r="OA31" s="255"/>
      <c r="OB31" s="255"/>
      <c r="OC31" s="255"/>
      <c r="OD31" s="255"/>
      <c r="OE31" s="255"/>
      <c r="OF31" s="255"/>
      <c r="OG31" s="255"/>
      <c r="OH31" s="255"/>
      <c r="OI31" s="255"/>
      <c r="OJ31" s="255"/>
      <c r="OK31" s="255"/>
      <c r="OL31" s="255"/>
      <c r="OM31" s="255"/>
      <c r="ON31" s="255"/>
      <c r="OO31" s="255"/>
      <c r="OP31" s="255"/>
      <c r="OQ31" s="255"/>
      <c r="OR31" s="255"/>
      <c r="OS31" s="255"/>
      <c r="OT31" s="255"/>
      <c r="OU31" s="255"/>
      <c r="OV31" s="255"/>
      <c r="OW31" s="255"/>
      <c r="OX31" s="255"/>
      <c r="OY31" s="255"/>
      <c r="OZ31" s="255"/>
      <c r="PA31" s="255"/>
      <c r="PB31" s="255"/>
      <c r="PC31" s="255"/>
      <c r="PD31" s="255"/>
      <c r="PE31" s="255"/>
      <c r="PF31" s="255"/>
      <c r="PG31" s="255"/>
      <c r="PH31" s="255"/>
      <c r="PI31" s="255"/>
      <c r="PJ31" s="255"/>
      <c r="PK31" s="255"/>
      <c r="PL31" s="255"/>
      <c r="PM31" s="255"/>
      <c r="PN31" s="255"/>
      <c r="PO31" s="255"/>
      <c r="PP31" s="255"/>
      <c r="PQ31" s="255"/>
      <c r="PR31" s="255"/>
      <c r="PS31" s="255"/>
      <c r="PT31" s="255"/>
      <c r="PU31" s="255"/>
      <c r="PV31" s="255"/>
      <c r="PW31" s="255"/>
      <c r="PX31" s="255"/>
      <c r="PY31" s="255"/>
      <c r="PZ31" s="255"/>
      <c r="QA31" s="255"/>
      <c r="QB31" s="255"/>
      <c r="QC31" s="255"/>
      <c r="QD31" s="255"/>
      <c r="QE31" s="255"/>
      <c r="QF31" s="255"/>
      <c r="QG31" s="255"/>
      <c r="QH31" s="255"/>
      <c r="QI31" s="255"/>
      <c r="QJ31" s="255"/>
      <c r="QK31" s="255"/>
      <c r="QL31" s="255"/>
      <c r="QM31" s="255"/>
      <c r="QN31" s="255"/>
      <c r="QO31" s="255"/>
      <c r="QP31" s="255"/>
      <c r="QQ31" s="255"/>
      <c r="QR31" s="255"/>
      <c r="QS31" s="255"/>
      <c r="QT31" s="255"/>
      <c r="QU31" s="255"/>
      <c r="QV31" s="255"/>
      <c r="QW31" s="255"/>
      <c r="QX31" s="255"/>
      <c r="QY31" s="255"/>
      <c r="QZ31" s="255"/>
      <c r="RA31" s="255"/>
      <c r="RB31" s="255"/>
      <c r="RC31" s="255"/>
      <c r="RD31" s="255"/>
      <c r="RE31" s="255"/>
      <c r="RF31" s="255"/>
      <c r="RG31" s="255"/>
      <c r="RH31" s="255"/>
      <c r="RI31" s="255"/>
      <c r="RJ31" s="255"/>
      <c r="RK31" s="255"/>
      <c r="RL31" s="255"/>
      <c r="RM31" s="255"/>
      <c r="RN31" s="255"/>
      <c r="RO31" s="255"/>
      <c r="RP31" s="255"/>
      <c r="RQ31" s="255"/>
      <c r="RR31" s="255"/>
      <c r="RS31" s="255"/>
      <c r="RT31" s="255"/>
      <c r="RU31" s="255"/>
      <c r="RV31" s="255"/>
      <c r="RW31" s="255"/>
      <c r="RX31" s="255"/>
      <c r="RY31" s="255"/>
      <c r="RZ31" s="255"/>
      <c r="SA31" s="255"/>
      <c r="SB31" s="255"/>
      <c r="SC31" s="255"/>
      <c r="SD31" s="255"/>
      <c r="SE31" s="255"/>
      <c r="SF31" s="255"/>
      <c r="SG31" s="255"/>
      <c r="SH31" s="255"/>
      <c r="SI31" s="255"/>
      <c r="SJ31" s="255"/>
      <c r="SK31" s="255"/>
      <c r="SL31" s="255"/>
      <c r="SM31" s="255"/>
      <c r="SN31" s="255"/>
      <c r="SO31" s="255"/>
      <c r="SP31" s="255"/>
      <c r="SQ31" s="255"/>
      <c r="SR31" s="255"/>
      <c r="SS31" s="255"/>
      <c r="ST31" s="255"/>
      <c r="SU31" s="255"/>
      <c r="SV31" s="255"/>
      <c r="SW31" s="255"/>
      <c r="SX31" s="255"/>
      <c r="SY31" s="255"/>
      <c r="SZ31" s="255"/>
      <c r="TA31" s="255"/>
      <c r="TB31" s="255"/>
      <c r="TC31" s="255"/>
      <c r="TD31" s="255"/>
      <c r="TE31" s="255"/>
      <c r="TF31" s="255"/>
      <c r="TG31" s="255"/>
      <c r="TH31" s="255"/>
      <c r="TI31" s="255"/>
      <c r="TJ31" s="255"/>
      <c r="TK31" s="255"/>
      <c r="TL31" s="255"/>
      <c r="TM31" s="255"/>
      <c r="TN31" s="255"/>
      <c r="TO31" s="255"/>
      <c r="TP31" s="255"/>
      <c r="TQ31" s="255"/>
      <c r="TR31" s="255"/>
      <c r="TS31" s="255"/>
      <c r="TT31" s="255"/>
      <c r="TU31" s="255"/>
      <c r="TV31" s="255"/>
      <c r="TW31" s="255"/>
      <c r="TX31" s="255"/>
      <c r="TY31" s="255"/>
      <c r="TZ31" s="255"/>
      <c r="UA31" s="255"/>
      <c r="UB31" s="255"/>
      <c r="UC31" s="255"/>
      <c r="UD31" s="255"/>
      <c r="UE31" s="255"/>
      <c r="UF31" s="255"/>
      <c r="UG31" s="255"/>
      <c r="UH31" s="255"/>
      <c r="UI31" s="255"/>
      <c r="UJ31" s="255"/>
      <c r="UK31" s="255"/>
      <c r="UL31" s="255"/>
      <c r="UM31" s="255"/>
      <c r="UN31" s="255"/>
      <c r="UO31" s="255"/>
      <c r="UP31" s="255"/>
      <c r="UQ31" s="255"/>
      <c r="UR31" s="255"/>
      <c r="US31" s="255"/>
      <c r="UT31" s="255"/>
      <c r="UU31" s="255"/>
      <c r="UV31" s="255"/>
      <c r="UW31" s="255"/>
      <c r="UX31" s="255"/>
      <c r="UY31" s="255"/>
      <c r="UZ31" s="255"/>
      <c r="VA31" s="255"/>
      <c r="VB31" s="255"/>
      <c r="VC31" s="255"/>
      <c r="VD31" s="255"/>
      <c r="VE31" s="255"/>
      <c r="VF31" s="255"/>
      <c r="VG31" s="255"/>
      <c r="VH31" s="255"/>
      <c r="VI31" s="255"/>
      <c r="VJ31" s="255"/>
      <c r="VK31" s="255"/>
      <c r="VL31" s="255"/>
      <c r="VM31" s="255"/>
      <c r="VN31" s="255"/>
      <c r="VO31" s="255"/>
      <c r="VP31" s="255"/>
      <c r="VQ31" s="255"/>
      <c r="VR31" s="255"/>
      <c r="VS31" s="255"/>
      <c r="VT31" s="255"/>
      <c r="VU31" s="255"/>
      <c r="VV31" s="255"/>
      <c r="VW31" s="255"/>
      <c r="VX31" s="255"/>
      <c r="VY31" s="255"/>
      <c r="VZ31" s="255"/>
      <c r="WA31" s="255"/>
      <c r="WB31" s="255"/>
      <c r="WC31" s="255"/>
      <c r="WD31" s="255"/>
      <c r="WE31" s="255"/>
      <c r="WF31" s="255"/>
      <c r="WG31" s="255"/>
      <c r="WH31" s="255"/>
      <c r="WI31" s="255"/>
      <c r="WJ31" s="255"/>
      <c r="WK31" s="255"/>
      <c r="WL31" s="255"/>
      <c r="WM31" s="255"/>
      <c r="WN31" s="255"/>
      <c r="WO31" s="255"/>
      <c r="WP31" s="255"/>
      <c r="WQ31" s="255"/>
      <c r="WR31" s="255"/>
      <c r="WS31" s="255"/>
      <c r="WT31" s="255"/>
      <c r="WU31" s="255"/>
      <c r="WV31" s="255"/>
      <c r="WW31" s="255"/>
      <c r="WX31" s="255"/>
      <c r="WY31" s="255"/>
      <c r="WZ31" s="255"/>
      <c r="XA31" s="255"/>
      <c r="XB31" s="255"/>
      <c r="XC31" s="255"/>
      <c r="XD31" s="255"/>
      <c r="XE31" s="255"/>
      <c r="XF31" s="255"/>
      <c r="XG31" s="255"/>
      <c r="XH31" s="255"/>
      <c r="XI31" s="255"/>
      <c r="XJ31" s="255"/>
      <c r="XK31" s="255"/>
      <c r="XL31" s="255"/>
      <c r="XM31" s="255"/>
      <c r="XN31" s="255"/>
      <c r="XO31" s="255"/>
      <c r="XP31" s="255"/>
      <c r="XQ31" s="255"/>
      <c r="XR31" s="255"/>
      <c r="XS31" s="255"/>
      <c r="XT31" s="255"/>
      <c r="XU31" s="255"/>
      <c r="XV31" s="255"/>
      <c r="XW31" s="255"/>
      <c r="XX31" s="255"/>
      <c r="XY31" s="255"/>
      <c r="XZ31" s="255"/>
      <c r="YA31" s="255"/>
      <c r="YB31" s="255"/>
      <c r="YC31" s="255"/>
      <c r="YD31" s="255"/>
      <c r="YE31" s="255"/>
      <c r="YF31" s="255"/>
      <c r="YG31" s="255"/>
      <c r="YH31" s="255"/>
      <c r="YI31" s="255"/>
      <c r="YJ31" s="255"/>
      <c r="YK31" s="255"/>
      <c r="YL31" s="255"/>
      <c r="YM31" s="255"/>
      <c r="YN31" s="255"/>
      <c r="YO31" s="255"/>
      <c r="YP31" s="255"/>
      <c r="YQ31" s="255"/>
      <c r="YR31" s="255"/>
      <c r="YS31" s="255"/>
      <c r="YT31" s="255"/>
      <c r="YU31" s="255"/>
      <c r="YV31" s="255"/>
      <c r="YW31" s="255"/>
      <c r="YX31" s="255"/>
      <c r="YY31" s="255"/>
      <c r="YZ31" s="255"/>
      <c r="ZA31" s="255"/>
      <c r="ZB31" s="255"/>
      <c r="ZC31" s="255"/>
      <c r="ZD31" s="255"/>
      <c r="ZE31" s="255"/>
      <c r="ZF31" s="255"/>
      <c r="ZG31" s="255"/>
      <c r="ZH31" s="255"/>
      <c r="ZI31" s="255"/>
      <c r="ZJ31" s="255"/>
      <c r="ZK31" s="255"/>
      <c r="ZL31" s="255"/>
      <c r="ZM31" s="255"/>
      <c r="ZN31" s="255"/>
      <c r="ZO31" s="255"/>
      <c r="ZP31" s="255"/>
      <c r="ZQ31" s="255"/>
      <c r="ZR31" s="255"/>
      <c r="ZS31" s="255"/>
      <c r="ZT31" s="255"/>
      <c r="ZU31" s="255"/>
      <c r="ZV31" s="255"/>
      <c r="ZW31" s="255"/>
      <c r="ZX31" s="255"/>
      <c r="ZY31" s="255"/>
      <c r="ZZ31" s="255"/>
      <c r="AAA31" s="255"/>
      <c r="AAB31" s="255"/>
      <c r="AAC31" s="255"/>
      <c r="AAD31" s="255"/>
      <c r="AAE31" s="255"/>
      <c r="AAF31" s="255"/>
      <c r="AAG31" s="255"/>
      <c r="AAH31" s="255"/>
      <c r="AAI31" s="255"/>
      <c r="AAJ31" s="255"/>
      <c r="AAK31" s="255"/>
      <c r="AAL31" s="255"/>
      <c r="AAM31" s="255"/>
      <c r="AAN31" s="255"/>
      <c r="AAO31" s="255"/>
      <c r="AAP31" s="255"/>
      <c r="AAQ31" s="255"/>
      <c r="AAR31" s="255"/>
      <c r="AAS31" s="255"/>
      <c r="AAT31" s="255"/>
      <c r="AAU31" s="255"/>
      <c r="AAV31" s="255"/>
      <c r="AAW31" s="255"/>
      <c r="AAX31" s="255"/>
      <c r="AAY31" s="255"/>
      <c r="AAZ31" s="255"/>
      <c r="ABA31" s="255"/>
      <c r="ABB31" s="255"/>
      <c r="ABC31" s="255"/>
      <c r="ABD31" s="255"/>
      <c r="ABE31" s="255"/>
      <c r="ABF31" s="255"/>
      <c r="ABG31" s="255"/>
      <c r="ABH31" s="255"/>
      <c r="ABI31" s="255"/>
      <c r="ABJ31" s="255"/>
      <c r="ABK31" s="255"/>
      <c r="ABL31" s="255"/>
      <c r="ABM31" s="255"/>
      <c r="ABN31" s="255"/>
      <c r="ABO31" s="255"/>
      <c r="ABP31" s="255"/>
      <c r="ABQ31" s="255"/>
      <c r="ABR31" s="255"/>
      <c r="ABS31" s="255"/>
      <c r="ABT31" s="255"/>
      <c r="ABU31" s="255"/>
      <c r="ABV31" s="255"/>
      <c r="ABW31" s="255"/>
      <c r="ABX31" s="255"/>
      <c r="ABY31" s="255"/>
      <c r="ABZ31" s="255"/>
      <c r="ACA31" s="255"/>
      <c r="ACB31" s="255"/>
      <c r="ACC31" s="255"/>
      <c r="ACD31" s="255"/>
      <c r="ACE31" s="255"/>
      <c r="ACF31" s="255"/>
      <c r="ACG31" s="255"/>
      <c r="ACH31" s="255"/>
      <c r="ACI31" s="255"/>
      <c r="ACJ31" s="255"/>
      <c r="ACK31" s="255"/>
      <c r="ACL31" s="255"/>
      <c r="ACM31" s="255"/>
      <c r="ACN31" s="255"/>
      <c r="ACO31" s="255"/>
      <c r="ACP31" s="255"/>
      <c r="ACQ31" s="255"/>
      <c r="ACR31" s="255"/>
      <c r="ACS31" s="255"/>
      <c r="ACT31" s="255"/>
      <c r="ACU31" s="255"/>
      <c r="ACV31" s="255"/>
      <c r="ACW31" s="255"/>
      <c r="ACX31" s="255"/>
      <c r="ACY31" s="255"/>
      <c r="ACZ31" s="255"/>
      <c r="ADA31" s="255"/>
      <c r="ADB31" s="255"/>
      <c r="ADC31" s="255"/>
      <c r="ADD31" s="255"/>
      <c r="ADE31" s="255"/>
      <c r="ADF31" s="255"/>
      <c r="ADG31" s="255"/>
      <c r="ADH31" s="255"/>
      <c r="ADI31" s="255"/>
      <c r="ADJ31" s="255"/>
      <c r="ADK31" s="255"/>
      <c r="ADL31" s="255"/>
      <c r="ADM31" s="255"/>
      <c r="ADN31" s="255"/>
      <c r="ADO31" s="255"/>
      <c r="ADP31" s="255"/>
      <c r="ADQ31" s="255"/>
      <c r="ADR31" s="255"/>
      <c r="ADS31" s="255"/>
      <c r="ADT31" s="255"/>
      <c r="ADU31" s="255"/>
      <c r="ADV31" s="255"/>
      <c r="ADW31" s="255"/>
      <c r="ADX31" s="255"/>
      <c r="ADY31" s="255"/>
      <c r="ADZ31" s="255"/>
      <c r="AEA31" s="255"/>
      <c r="AEB31" s="255"/>
      <c r="AEC31" s="255"/>
      <c r="AED31" s="255"/>
      <c r="AEE31" s="255"/>
      <c r="AEF31" s="255"/>
      <c r="AEG31" s="255"/>
      <c r="AEH31" s="255"/>
      <c r="AEI31" s="255"/>
      <c r="AEJ31" s="255"/>
      <c r="AEK31" s="255"/>
      <c r="AEL31" s="255"/>
      <c r="AEM31" s="255"/>
      <c r="AEN31" s="255"/>
      <c r="AEO31" s="255"/>
      <c r="AEP31" s="255"/>
      <c r="AEQ31" s="255"/>
      <c r="AER31" s="255"/>
      <c r="AES31" s="255"/>
      <c r="AET31" s="255"/>
      <c r="AEU31" s="255"/>
      <c r="AEV31" s="255"/>
      <c r="AEW31" s="255"/>
      <c r="AEX31" s="255"/>
      <c r="AEY31" s="255"/>
      <c r="AEZ31" s="255"/>
      <c r="AFA31" s="255"/>
      <c r="AFB31" s="255"/>
      <c r="AFC31" s="255"/>
      <c r="AFD31" s="255"/>
      <c r="AFE31" s="255"/>
      <c r="AFF31" s="255"/>
      <c r="AFG31" s="255"/>
      <c r="AFH31" s="255"/>
      <c r="AFI31" s="255"/>
      <c r="AFJ31" s="255"/>
      <c r="AFK31" s="255"/>
      <c r="AFL31" s="255"/>
      <c r="AFM31" s="255"/>
      <c r="AFN31" s="255"/>
      <c r="AFO31" s="255"/>
      <c r="AFP31" s="255"/>
      <c r="AFQ31" s="255"/>
      <c r="AFR31" s="255"/>
      <c r="AFS31" s="255"/>
      <c r="AFT31" s="255"/>
      <c r="AFU31" s="255"/>
      <c r="AFV31" s="255"/>
      <c r="AFW31" s="255"/>
      <c r="AFX31" s="255"/>
      <c r="AFY31" s="255"/>
      <c r="AFZ31" s="255"/>
      <c r="AGA31" s="255"/>
      <c r="AGB31" s="255"/>
      <c r="AGC31" s="255"/>
      <c r="AGD31" s="255"/>
      <c r="AGE31" s="255"/>
      <c r="AGF31" s="255"/>
      <c r="AGG31" s="255"/>
      <c r="AGH31" s="255"/>
      <c r="AGI31" s="255"/>
      <c r="AGJ31" s="255"/>
      <c r="AGK31" s="255"/>
      <c r="AGL31" s="255"/>
      <c r="AGM31" s="255"/>
      <c r="AGN31" s="255"/>
      <c r="AGO31" s="255"/>
      <c r="AGP31" s="255"/>
      <c r="AGQ31" s="255"/>
      <c r="AGR31" s="255"/>
      <c r="AGS31" s="255"/>
      <c r="AGT31" s="255"/>
      <c r="AGU31" s="255"/>
      <c r="AGV31" s="255"/>
      <c r="AGW31" s="255"/>
      <c r="AGX31" s="255"/>
      <c r="AGY31" s="255"/>
      <c r="AGZ31" s="255"/>
      <c r="AHA31" s="255"/>
      <c r="AHB31" s="255"/>
      <c r="AHC31" s="255"/>
      <c r="AHD31" s="255"/>
      <c r="AHE31" s="255"/>
      <c r="AHF31" s="255"/>
      <c r="AHG31" s="255"/>
      <c r="AHH31" s="255"/>
      <c r="AHI31" s="255"/>
      <c r="AHJ31" s="255"/>
      <c r="AHK31" s="255"/>
      <c r="AHL31" s="255"/>
      <c r="AHM31" s="255"/>
      <c r="AHN31" s="255"/>
      <c r="AHO31" s="255"/>
      <c r="AHP31" s="255"/>
      <c r="AHQ31" s="255"/>
      <c r="AHR31" s="255"/>
      <c r="AHS31" s="255"/>
      <c r="AHT31" s="255"/>
      <c r="AHU31" s="255"/>
      <c r="AHV31" s="255"/>
      <c r="AHW31" s="255"/>
      <c r="AHX31" s="255"/>
      <c r="AHY31" s="255"/>
      <c r="AHZ31" s="255"/>
      <c r="AIA31" s="255"/>
      <c r="AIB31" s="255"/>
      <c r="AIC31" s="255"/>
      <c r="AID31" s="255"/>
      <c r="AIE31" s="255"/>
      <c r="AIF31" s="255"/>
      <c r="AIG31" s="255"/>
      <c r="AIH31" s="255"/>
      <c r="AII31" s="255"/>
      <c r="AIJ31" s="255"/>
      <c r="AIK31" s="255"/>
      <c r="AIL31" s="255"/>
      <c r="AIM31" s="255"/>
      <c r="AIN31" s="255"/>
      <c r="AIO31" s="255"/>
      <c r="AIP31" s="255"/>
      <c r="AIQ31" s="255"/>
      <c r="AIR31" s="255"/>
      <c r="AIS31" s="255"/>
      <c r="AIT31" s="255"/>
      <c r="AIU31" s="255"/>
      <c r="AIV31" s="255"/>
      <c r="AIW31" s="255"/>
      <c r="AIX31" s="255"/>
      <c r="AIY31" s="255"/>
      <c r="AIZ31" s="255"/>
      <c r="AJA31" s="255"/>
      <c r="AJB31" s="255"/>
      <c r="AJC31" s="255"/>
      <c r="AJD31" s="255"/>
      <c r="AJE31" s="255"/>
      <c r="AJF31" s="255"/>
      <c r="AJG31" s="255"/>
      <c r="AJH31" s="255"/>
      <c r="AJI31" s="255"/>
      <c r="AJJ31" s="255"/>
      <c r="AJK31" s="255"/>
      <c r="AJL31" s="255"/>
      <c r="AJM31" s="255"/>
      <c r="AJN31" s="255"/>
      <c r="AJO31" s="255"/>
      <c r="AJP31" s="255"/>
      <c r="AJQ31" s="255"/>
      <c r="AJR31" s="255"/>
      <c r="AJS31" s="255"/>
      <c r="AJT31" s="255"/>
      <c r="AJU31" s="255"/>
      <c r="AJV31" s="255"/>
      <c r="AJW31" s="255"/>
      <c r="AJX31" s="255"/>
      <c r="AJY31" s="255"/>
      <c r="AJZ31" s="255"/>
      <c r="AKA31" s="255"/>
      <c r="AKB31" s="255"/>
      <c r="AKC31" s="255"/>
      <c r="AKD31" s="255"/>
      <c r="AKE31" s="255"/>
      <c r="AKF31" s="255"/>
      <c r="AKG31" s="255"/>
      <c r="AKH31" s="255"/>
      <c r="AKI31" s="255"/>
      <c r="AKJ31" s="255"/>
      <c r="AKK31" s="255"/>
      <c r="AKL31" s="255"/>
      <c r="AKM31" s="255"/>
      <c r="AKN31" s="255"/>
      <c r="AKO31" s="255"/>
      <c r="AKP31" s="255"/>
      <c r="AKQ31" s="255"/>
      <c r="AKR31" s="255"/>
      <c r="AKS31" s="255"/>
      <c r="AKT31" s="255"/>
      <c r="AKU31" s="255"/>
      <c r="AKV31" s="255"/>
      <c r="AKW31" s="255"/>
      <c r="AKX31" s="255"/>
      <c r="AKY31" s="255"/>
      <c r="AKZ31" s="255"/>
      <c r="ALA31" s="255"/>
      <c r="ALB31" s="255"/>
      <c r="ALC31" s="255"/>
      <c r="ALD31" s="255"/>
      <c r="ALE31" s="255"/>
      <c r="ALF31" s="255"/>
      <c r="ALG31" s="255"/>
      <c r="ALH31" s="255"/>
      <c r="ALI31" s="255"/>
      <c r="ALJ31" s="255"/>
      <c r="ALK31" s="255"/>
      <c r="ALL31" s="255"/>
      <c r="ALM31" s="255"/>
      <c r="ALN31" s="255"/>
      <c r="ALO31" s="255"/>
      <c r="ALP31" s="255"/>
      <c r="ALQ31" s="255"/>
      <c r="ALR31" s="255"/>
      <c r="ALS31" s="255"/>
      <c r="ALT31" s="255"/>
      <c r="ALU31" s="255"/>
      <c r="ALV31" s="255"/>
      <c r="ALW31" s="255"/>
      <c r="ALX31" s="255"/>
      <c r="ALY31" s="255"/>
      <c r="ALZ31" s="255"/>
      <c r="AMA31" s="255"/>
      <c r="AMB31" s="255"/>
      <c r="AMC31" s="255"/>
      <c r="AMD31" s="255"/>
      <c r="AME31" s="255"/>
      <c r="AMF31" s="255"/>
      <c r="AMG31" s="255"/>
      <c r="AMH31" s="255"/>
      <c r="AMI31" s="255"/>
      <c r="AMJ31" s="255"/>
      <c r="AMK31" s="255"/>
    </row>
    <row r="32" spans="1:1025">
      <c r="A32" s="157"/>
      <c r="B32" s="124"/>
      <c r="C32" s="175"/>
      <c r="D32" s="140"/>
      <c r="E32" s="151"/>
      <c r="F32" s="156"/>
      <c r="G32" s="154"/>
    </row>
    <row r="33" spans="1:7" ht="40.5">
      <c r="A33" s="114" t="s">
        <v>149</v>
      </c>
      <c r="B33" s="174" t="s">
        <v>192</v>
      </c>
      <c r="C33" s="175"/>
      <c r="D33" s="140" t="s">
        <v>129</v>
      </c>
      <c r="E33" s="197">
        <v>250</v>
      </c>
      <c r="F33" s="153"/>
      <c r="G33" s="154">
        <f>E33*F33</f>
        <v>0</v>
      </c>
    </row>
    <row r="34" spans="1:7">
      <c r="A34" s="157"/>
      <c r="B34" s="124"/>
      <c r="C34" s="175"/>
      <c r="D34" s="140"/>
      <c r="E34" s="151"/>
      <c r="F34" s="156"/>
      <c r="G34" s="154"/>
    </row>
    <row r="35" spans="1:7" ht="27">
      <c r="A35" s="114" t="s">
        <v>150</v>
      </c>
      <c r="B35" s="158" t="s">
        <v>201</v>
      </c>
      <c r="C35" s="116"/>
      <c r="D35" s="140" t="s">
        <v>127</v>
      </c>
      <c r="E35" s="196">
        <f>E39*0.2</f>
        <v>182</v>
      </c>
      <c r="F35" s="153"/>
      <c r="G35" s="154">
        <f>E35*F35</f>
        <v>0</v>
      </c>
    </row>
    <row r="36" spans="1:7">
      <c r="A36" s="157"/>
      <c r="B36" s="124"/>
      <c r="C36" s="175"/>
      <c r="D36" s="140"/>
      <c r="E36" s="151"/>
      <c r="F36" s="156"/>
      <c r="G36" s="154"/>
    </row>
    <row r="37" spans="1:7" ht="27">
      <c r="A37" s="114" t="s">
        <v>151</v>
      </c>
      <c r="B37" s="174" t="s">
        <v>191</v>
      </c>
      <c r="C37" s="175"/>
      <c r="D37" s="140" t="s">
        <v>127</v>
      </c>
      <c r="E37" s="196">
        <f>E39*0.25</f>
        <v>227.5</v>
      </c>
      <c r="F37" s="153"/>
      <c r="G37" s="154">
        <f>E37*F37</f>
        <v>0</v>
      </c>
    </row>
    <row r="38" spans="1:7">
      <c r="A38" s="157"/>
      <c r="B38" s="124"/>
      <c r="C38" s="175"/>
      <c r="D38" s="140"/>
      <c r="E38" s="151"/>
      <c r="F38" s="156"/>
      <c r="G38" s="154"/>
    </row>
    <row r="39" spans="1:7" ht="27">
      <c r="A39" s="114" t="s">
        <v>152</v>
      </c>
      <c r="B39" s="124" t="s">
        <v>153</v>
      </c>
      <c r="C39" s="116"/>
      <c r="D39" s="140" t="s">
        <v>129</v>
      </c>
      <c r="E39" s="196">
        <v>910</v>
      </c>
      <c r="F39" s="153"/>
      <c r="G39" s="154">
        <f>E39*F39</f>
        <v>0</v>
      </c>
    </row>
    <row r="40" spans="1:7">
      <c r="A40" s="114"/>
      <c r="B40" s="124"/>
      <c r="C40" s="116"/>
      <c r="D40" s="140"/>
      <c r="E40" s="191"/>
      <c r="F40" s="192"/>
      <c r="G40" s="154"/>
    </row>
    <row r="41" spans="1:7" ht="40.5">
      <c r="A41" s="114" t="s">
        <v>206</v>
      </c>
      <c r="B41" s="174" t="s">
        <v>216</v>
      </c>
      <c r="C41" s="175"/>
      <c r="D41" s="140" t="s">
        <v>127</v>
      </c>
      <c r="E41" s="196">
        <v>280</v>
      </c>
      <c r="F41" s="153"/>
      <c r="G41" s="154">
        <f>E41*F41</f>
        <v>0</v>
      </c>
    </row>
    <row r="42" spans="1:7">
      <c r="A42" s="157"/>
      <c r="B42" s="124"/>
      <c r="C42" s="175"/>
      <c r="D42" s="140"/>
      <c r="E42" s="151"/>
      <c r="F42" s="156"/>
      <c r="G42" s="154"/>
    </row>
    <row r="43" spans="1:7">
      <c r="A43" s="149" t="s">
        <v>154</v>
      </c>
      <c r="B43" s="115" t="s">
        <v>155</v>
      </c>
      <c r="C43" s="175"/>
      <c r="D43" s="140"/>
      <c r="E43" s="151"/>
      <c r="F43" s="156"/>
      <c r="G43" s="154"/>
    </row>
    <row r="44" spans="1:7">
      <c r="A44" s="157"/>
      <c r="B44" s="124"/>
      <c r="C44" s="175"/>
      <c r="D44" s="140"/>
      <c r="E44" s="151"/>
      <c r="F44" s="156"/>
      <c r="G44" s="154"/>
    </row>
    <row r="45" spans="1:7" ht="27">
      <c r="A45" s="157" t="s">
        <v>156</v>
      </c>
      <c r="B45" s="124" t="s">
        <v>188</v>
      </c>
      <c r="C45" s="116"/>
      <c r="D45" s="140" t="s">
        <v>129</v>
      </c>
      <c r="E45" s="197">
        <v>910</v>
      </c>
      <c r="F45" s="153"/>
      <c r="G45" s="154">
        <f>E45*F45</f>
        <v>0</v>
      </c>
    </row>
    <row r="46" spans="1:7">
      <c r="A46" s="114"/>
      <c r="B46" s="115"/>
      <c r="C46" s="116"/>
      <c r="D46" s="148"/>
      <c r="E46" s="117"/>
      <c r="F46" s="118"/>
      <c r="G46" s="106"/>
    </row>
    <row r="47" spans="1:7" ht="27">
      <c r="A47" s="157" t="s">
        <v>157</v>
      </c>
      <c r="B47" s="124" t="s">
        <v>189</v>
      </c>
      <c r="C47" s="116"/>
      <c r="D47" s="140" t="s">
        <v>129</v>
      </c>
      <c r="E47" s="197">
        <v>910</v>
      </c>
      <c r="F47" s="153"/>
      <c r="G47" s="154">
        <f>E47*F47</f>
        <v>0</v>
      </c>
    </row>
    <row r="48" spans="1:7">
      <c r="A48" s="157"/>
      <c r="B48" s="124"/>
      <c r="C48" s="116"/>
      <c r="D48" s="140"/>
      <c r="E48" s="191"/>
      <c r="F48" s="192"/>
      <c r="G48" s="154"/>
    </row>
    <row r="49" spans="1:1025" ht="40.5">
      <c r="A49" s="157" t="s">
        <v>193</v>
      </c>
      <c r="B49" s="124" t="s">
        <v>194</v>
      </c>
      <c r="C49" s="116"/>
      <c r="D49" s="140" t="s">
        <v>129</v>
      </c>
      <c r="E49" s="197">
        <f>25+52</f>
        <v>77</v>
      </c>
      <c r="F49" s="153"/>
      <c r="G49" s="154">
        <f>E49*F49</f>
        <v>0</v>
      </c>
    </row>
    <row r="50" spans="1:1025">
      <c r="A50" s="157"/>
      <c r="B50" s="124"/>
      <c r="C50" s="116"/>
      <c r="D50" s="140"/>
      <c r="E50" s="191"/>
      <c r="F50" s="192"/>
      <c r="G50" s="154"/>
    </row>
    <row r="51" spans="1:1025" ht="67.5">
      <c r="A51" s="157" t="s">
        <v>158</v>
      </c>
      <c r="B51" s="124" t="s">
        <v>215</v>
      </c>
      <c r="C51" s="116"/>
      <c r="D51" s="193" t="s">
        <v>129</v>
      </c>
      <c r="E51" s="197">
        <f>130+65+85</f>
        <v>280</v>
      </c>
      <c r="F51" s="153"/>
      <c r="G51" s="154">
        <f>E51*F51</f>
        <v>0</v>
      </c>
    </row>
    <row r="52" spans="1:1025">
      <c r="A52" s="114"/>
      <c r="B52" s="115"/>
      <c r="C52" s="116"/>
      <c r="D52" s="148"/>
      <c r="E52" s="117"/>
      <c r="F52" s="118"/>
      <c r="G52" s="106"/>
    </row>
    <row r="53" spans="1:1025">
      <c r="A53" s="114"/>
      <c r="B53" s="115"/>
      <c r="C53" s="116"/>
      <c r="D53" s="148"/>
      <c r="E53" s="117"/>
      <c r="F53" s="118"/>
      <c r="G53" s="106"/>
    </row>
    <row r="54" spans="1:1025" s="256" customFormat="1" ht="40.5">
      <c r="A54" s="157" t="s">
        <v>199</v>
      </c>
      <c r="B54" s="199" t="s">
        <v>214</v>
      </c>
      <c r="C54" s="257"/>
      <c r="D54" s="258"/>
      <c r="E54" s="259"/>
      <c r="F54" s="260"/>
      <c r="G54" s="254"/>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c r="CR54" s="255"/>
      <c r="CS54" s="255"/>
      <c r="CT54" s="255"/>
      <c r="CU54" s="255"/>
      <c r="CV54" s="255"/>
      <c r="CW54" s="255"/>
      <c r="CX54" s="255"/>
      <c r="CY54" s="255"/>
      <c r="CZ54" s="255"/>
      <c r="DA54" s="255"/>
      <c r="DB54" s="255"/>
      <c r="DC54" s="255"/>
      <c r="DD54" s="255"/>
      <c r="DE54" s="255"/>
      <c r="DF54" s="255"/>
      <c r="DG54" s="255"/>
      <c r="DH54" s="255"/>
      <c r="DI54" s="255"/>
      <c r="DJ54" s="255"/>
      <c r="DK54" s="255"/>
      <c r="DL54" s="255"/>
      <c r="DM54" s="255"/>
      <c r="DN54" s="255"/>
      <c r="DO54" s="255"/>
      <c r="DP54" s="255"/>
      <c r="DQ54" s="255"/>
      <c r="DR54" s="255"/>
      <c r="DS54" s="255"/>
      <c r="DT54" s="255"/>
      <c r="DU54" s="255"/>
      <c r="DV54" s="255"/>
      <c r="DW54" s="255"/>
      <c r="DX54" s="255"/>
      <c r="DY54" s="255"/>
      <c r="DZ54" s="255"/>
      <c r="EA54" s="255"/>
      <c r="EB54" s="255"/>
      <c r="EC54" s="255"/>
      <c r="ED54" s="255"/>
      <c r="EE54" s="255"/>
      <c r="EF54" s="255"/>
      <c r="EG54" s="255"/>
      <c r="EH54" s="255"/>
      <c r="EI54" s="255"/>
      <c r="EJ54" s="255"/>
      <c r="EK54" s="255"/>
      <c r="EL54" s="255"/>
      <c r="EM54" s="255"/>
      <c r="EN54" s="255"/>
      <c r="EO54" s="255"/>
      <c r="EP54" s="255"/>
      <c r="EQ54" s="255"/>
      <c r="ER54" s="255"/>
      <c r="ES54" s="255"/>
      <c r="ET54" s="255"/>
      <c r="EU54" s="255"/>
      <c r="EV54" s="255"/>
      <c r="EW54" s="255"/>
      <c r="EX54" s="255"/>
      <c r="EY54" s="255"/>
      <c r="EZ54" s="255"/>
      <c r="FA54" s="255"/>
      <c r="FB54" s="255"/>
      <c r="FC54" s="255"/>
      <c r="FD54" s="255"/>
      <c r="FE54" s="255"/>
      <c r="FF54" s="255"/>
      <c r="FG54" s="255"/>
      <c r="FH54" s="255"/>
      <c r="FI54" s="255"/>
      <c r="FJ54" s="255"/>
      <c r="FK54" s="255"/>
      <c r="FL54" s="255"/>
      <c r="FM54" s="255"/>
      <c r="FN54" s="255"/>
      <c r="FO54" s="255"/>
      <c r="FP54" s="255"/>
      <c r="FQ54" s="255"/>
      <c r="FR54" s="255"/>
      <c r="FS54" s="255"/>
      <c r="FT54" s="255"/>
      <c r="FU54" s="255"/>
      <c r="FV54" s="255"/>
      <c r="FW54" s="255"/>
      <c r="FX54" s="255"/>
      <c r="FY54" s="255"/>
      <c r="FZ54" s="255"/>
      <c r="GA54" s="255"/>
      <c r="GB54" s="255"/>
      <c r="GC54" s="255"/>
      <c r="GD54" s="255"/>
      <c r="GE54" s="255"/>
      <c r="GF54" s="255"/>
      <c r="GG54" s="255"/>
      <c r="GH54" s="255"/>
      <c r="GI54" s="255"/>
      <c r="GJ54" s="255"/>
      <c r="GK54" s="255"/>
      <c r="GL54" s="255"/>
      <c r="GM54" s="255"/>
      <c r="GN54" s="255"/>
      <c r="GO54" s="255"/>
      <c r="GP54" s="255"/>
      <c r="GQ54" s="255"/>
      <c r="GR54" s="255"/>
      <c r="GS54" s="255"/>
      <c r="GT54" s="255"/>
      <c r="GU54" s="255"/>
      <c r="GV54" s="255"/>
      <c r="GW54" s="255"/>
      <c r="GX54" s="255"/>
      <c r="GY54" s="255"/>
      <c r="GZ54" s="255"/>
      <c r="HA54" s="255"/>
      <c r="HB54" s="255"/>
      <c r="HC54" s="255"/>
      <c r="HD54" s="255"/>
      <c r="HE54" s="255"/>
      <c r="HF54" s="255"/>
      <c r="HG54" s="255"/>
      <c r="HH54" s="255"/>
      <c r="HI54" s="255"/>
      <c r="HJ54" s="255"/>
      <c r="HK54" s="255"/>
      <c r="HL54" s="255"/>
      <c r="HM54" s="255"/>
      <c r="HN54" s="255"/>
      <c r="HO54" s="255"/>
      <c r="HP54" s="255"/>
      <c r="HQ54" s="255"/>
      <c r="HR54" s="255"/>
      <c r="HS54" s="255"/>
      <c r="HT54" s="255"/>
      <c r="HU54" s="255"/>
      <c r="HV54" s="255"/>
      <c r="HW54" s="255"/>
      <c r="HX54" s="255"/>
      <c r="HY54" s="255"/>
      <c r="HZ54" s="255"/>
      <c r="IA54" s="255"/>
      <c r="IB54" s="255"/>
      <c r="IC54" s="255"/>
      <c r="ID54" s="255"/>
      <c r="IE54" s="255"/>
      <c r="IF54" s="255"/>
      <c r="IG54" s="255"/>
      <c r="IH54" s="255"/>
      <c r="II54" s="255"/>
      <c r="IJ54" s="255"/>
      <c r="IK54" s="255"/>
      <c r="IL54" s="255"/>
      <c r="IM54" s="255"/>
      <c r="IN54" s="255"/>
      <c r="IO54" s="255"/>
      <c r="IP54" s="255"/>
      <c r="IQ54" s="255"/>
      <c r="IR54" s="255"/>
      <c r="IS54" s="255"/>
      <c r="IT54" s="255"/>
      <c r="IU54" s="255"/>
      <c r="IV54" s="255"/>
      <c r="IW54" s="255"/>
      <c r="IX54" s="255"/>
      <c r="IY54" s="255"/>
      <c r="IZ54" s="255"/>
      <c r="JA54" s="255"/>
      <c r="JB54" s="255"/>
      <c r="JC54" s="255"/>
      <c r="JD54" s="255"/>
      <c r="JE54" s="255"/>
      <c r="JF54" s="255"/>
      <c r="JG54" s="255"/>
      <c r="JH54" s="255"/>
      <c r="JI54" s="255"/>
      <c r="JJ54" s="255"/>
      <c r="JK54" s="255"/>
      <c r="JL54" s="255"/>
      <c r="JM54" s="255"/>
      <c r="JN54" s="255"/>
      <c r="JO54" s="255"/>
      <c r="JP54" s="255"/>
      <c r="JQ54" s="255"/>
      <c r="JR54" s="255"/>
      <c r="JS54" s="255"/>
      <c r="JT54" s="255"/>
      <c r="JU54" s="255"/>
      <c r="JV54" s="255"/>
      <c r="JW54" s="255"/>
      <c r="JX54" s="255"/>
      <c r="JY54" s="255"/>
      <c r="JZ54" s="255"/>
      <c r="KA54" s="255"/>
      <c r="KB54" s="255"/>
      <c r="KC54" s="255"/>
      <c r="KD54" s="255"/>
      <c r="KE54" s="255"/>
      <c r="KF54" s="255"/>
      <c r="KG54" s="255"/>
      <c r="KH54" s="255"/>
      <c r="KI54" s="255"/>
      <c r="KJ54" s="255"/>
      <c r="KK54" s="255"/>
      <c r="KL54" s="255"/>
      <c r="KM54" s="255"/>
      <c r="KN54" s="255"/>
      <c r="KO54" s="255"/>
      <c r="KP54" s="255"/>
      <c r="KQ54" s="255"/>
      <c r="KR54" s="255"/>
      <c r="KS54" s="255"/>
      <c r="KT54" s="255"/>
      <c r="KU54" s="255"/>
      <c r="KV54" s="255"/>
      <c r="KW54" s="255"/>
      <c r="KX54" s="255"/>
      <c r="KY54" s="255"/>
      <c r="KZ54" s="255"/>
      <c r="LA54" s="255"/>
      <c r="LB54" s="255"/>
      <c r="LC54" s="255"/>
      <c r="LD54" s="255"/>
      <c r="LE54" s="255"/>
      <c r="LF54" s="255"/>
      <c r="LG54" s="255"/>
      <c r="LH54" s="255"/>
      <c r="LI54" s="255"/>
      <c r="LJ54" s="255"/>
      <c r="LK54" s="255"/>
      <c r="LL54" s="255"/>
      <c r="LM54" s="255"/>
      <c r="LN54" s="255"/>
      <c r="LO54" s="255"/>
      <c r="LP54" s="255"/>
      <c r="LQ54" s="255"/>
      <c r="LR54" s="255"/>
      <c r="LS54" s="255"/>
      <c r="LT54" s="255"/>
      <c r="LU54" s="255"/>
      <c r="LV54" s="255"/>
      <c r="LW54" s="255"/>
      <c r="LX54" s="255"/>
      <c r="LY54" s="255"/>
      <c r="LZ54" s="255"/>
      <c r="MA54" s="255"/>
      <c r="MB54" s="255"/>
      <c r="MC54" s="255"/>
      <c r="MD54" s="255"/>
      <c r="ME54" s="255"/>
      <c r="MF54" s="255"/>
      <c r="MG54" s="255"/>
      <c r="MH54" s="255"/>
      <c r="MI54" s="255"/>
      <c r="MJ54" s="255"/>
      <c r="MK54" s="255"/>
      <c r="ML54" s="255"/>
      <c r="MM54" s="255"/>
      <c r="MN54" s="255"/>
      <c r="MO54" s="255"/>
      <c r="MP54" s="255"/>
      <c r="MQ54" s="255"/>
      <c r="MR54" s="255"/>
      <c r="MS54" s="255"/>
      <c r="MT54" s="255"/>
      <c r="MU54" s="255"/>
      <c r="MV54" s="255"/>
      <c r="MW54" s="255"/>
      <c r="MX54" s="255"/>
      <c r="MY54" s="255"/>
      <c r="MZ54" s="255"/>
      <c r="NA54" s="255"/>
      <c r="NB54" s="255"/>
      <c r="NC54" s="255"/>
      <c r="ND54" s="255"/>
      <c r="NE54" s="255"/>
      <c r="NF54" s="255"/>
      <c r="NG54" s="255"/>
      <c r="NH54" s="255"/>
      <c r="NI54" s="255"/>
      <c r="NJ54" s="255"/>
      <c r="NK54" s="255"/>
      <c r="NL54" s="255"/>
      <c r="NM54" s="255"/>
      <c r="NN54" s="255"/>
      <c r="NO54" s="255"/>
      <c r="NP54" s="255"/>
      <c r="NQ54" s="255"/>
      <c r="NR54" s="255"/>
      <c r="NS54" s="255"/>
      <c r="NT54" s="255"/>
      <c r="NU54" s="255"/>
      <c r="NV54" s="255"/>
      <c r="NW54" s="255"/>
      <c r="NX54" s="255"/>
      <c r="NY54" s="255"/>
      <c r="NZ54" s="255"/>
      <c r="OA54" s="255"/>
      <c r="OB54" s="255"/>
      <c r="OC54" s="255"/>
      <c r="OD54" s="255"/>
      <c r="OE54" s="255"/>
      <c r="OF54" s="255"/>
      <c r="OG54" s="255"/>
      <c r="OH54" s="255"/>
      <c r="OI54" s="255"/>
      <c r="OJ54" s="255"/>
      <c r="OK54" s="255"/>
      <c r="OL54" s="255"/>
      <c r="OM54" s="255"/>
      <c r="ON54" s="255"/>
      <c r="OO54" s="255"/>
      <c r="OP54" s="255"/>
      <c r="OQ54" s="255"/>
      <c r="OR54" s="255"/>
      <c r="OS54" s="255"/>
      <c r="OT54" s="255"/>
      <c r="OU54" s="255"/>
      <c r="OV54" s="255"/>
      <c r="OW54" s="255"/>
      <c r="OX54" s="255"/>
      <c r="OY54" s="255"/>
      <c r="OZ54" s="255"/>
      <c r="PA54" s="255"/>
      <c r="PB54" s="255"/>
      <c r="PC54" s="255"/>
      <c r="PD54" s="255"/>
      <c r="PE54" s="255"/>
      <c r="PF54" s="255"/>
      <c r="PG54" s="255"/>
      <c r="PH54" s="255"/>
      <c r="PI54" s="255"/>
      <c r="PJ54" s="255"/>
      <c r="PK54" s="255"/>
      <c r="PL54" s="255"/>
      <c r="PM54" s="255"/>
      <c r="PN54" s="255"/>
      <c r="PO54" s="255"/>
      <c r="PP54" s="255"/>
      <c r="PQ54" s="255"/>
      <c r="PR54" s="255"/>
      <c r="PS54" s="255"/>
      <c r="PT54" s="255"/>
      <c r="PU54" s="255"/>
      <c r="PV54" s="255"/>
      <c r="PW54" s="255"/>
      <c r="PX54" s="255"/>
      <c r="PY54" s="255"/>
      <c r="PZ54" s="255"/>
      <c r="QA54" s="255"/>
      <c r="QB54" s="255"/>
      <c r="QC54" s="255"/>
      <c r="QD54" s="255"/>
      <c r="QE54" s="255"/>
      <c r="QF54" s="255"/>
      <c r="QG54" s="255"/>
      <c r="QH54" s="255"/>
      <c r="QI54" s="255"/>
      <c r="QJ54" s="255"/>
      <c r="QK54" s="255"/>
      <c r="QL54" s="255"/>
      <c r="QM54" s="255"/>
      <c r="QN54" s="255"/>
      <c r="QO54" s="255"/>
      <c r="QP54" s="255"/>
      <c r="QQ54" s="255"/>
      <c r="QR54" s="255"/>
      <c r="QS54" s="255"/>
      <c r="QT54" s="255"/>
      <c r="QU54" s="255"/>
      <c r="QV54" s="255"/>
      <c r="QW54" s="255"/>
      <c r="QX54" s="255"/>
      <c r="QY54" s="255"/>
      <c r="QZ54" s="255"/>
      <c r="RA54" s="255"/>
      <c r="RB54" s="255"/>
      <c r="RC54" s="255"/>
      <c r="RD54" s="255"/>
      <c r="RE54" s="255"/>
      <c r="RF54" s="255"/>
      <c r="RG54" s="255"/>
      <c r="RH54" s="255"/>
      <c r="RI54" s="255"/>
      <c r="RJ54" s="255"/>
      <c r="RK54" s="255"/>
      <c r="RL54" s="255"/>
      <c r="RM54" s="255"/>
      <c r="RN54" s="255"/>
      <c r="RO54" s="255"/>
      <c r="RP54" s="255"/>
      <c r="RQ54" s="255"/>
      <c r="RR54" s="255"/>
      <c r="RS54" s="255"/>
      <c r="RT54" s="255"/>
      <c r="RU54" s="255"/>
      <c r="RV54" s="255"/>
      <c r="RW54" s="255"/>
      <c r="RX54" s="255"/>
      <c r="RY54" s="255"/>
      <c r="RZ54" s="255"/>
      <c r="SA54" s="255"/>
      <c r="SB54" s="255"/>
      <c r="SC54" s="255"/>
      <c r="SD54" s="255"/>
      <c r="SE54" s="255"/>
      <c r="SF54" s="255"/>
      <c r="SG54" s="255"/>
      <c r="SH54" s="255"/>
      <c r="SI54" s="255"/>
      <c r="SJ54" s="255"/>
      <c r="SK54" s="255"/>
      <c r="SL54" s="255"/>
      <c r="SM54" s="255"/>
      <c r="SN54" s="255"/>
      <c r="SO54" s="255"/>
      <c r="SP54" s="255"/>
      <c r="SQ54" s="255"/>
      <c r="SR54" s="255"/>
      <c r="SS54" s="255"/>
      <c r="ST54" s="255"/>
      <c r="SU54" s="255"/>
      <c r="SV54" s="255"/>
      <c r="SW54" s="255"/>
      <c r="SX54" s="255"/>
      <c r="SY54" s="255"/>
      <c r="SZ54" s="255"/>
      <c r="TA54" s="255"/>
      <c r="TB54" s="255"/>
      <c r="TC54" s="255"/>
      <c r="TD54" s="255"/>
      <c r="TE54" s="255"/>
      <c r="TF54" s="255"/>
      <c r="TG54" s="255"/>
      <c r="TH54" s="255"/>
      <c r="TI54" s="255"/>
      <c r="TJ54" s="255"/>
      <c r="TK54" s="255"/>
      <c r="TL54" s="255"/>
      <c r="TM54" s="255"/>
      <c r="TN54" s="255"/>
      <c r="TO54" s="255"/>
      <c r="TP54" s="255"/>
      <c r="TQ54" s="255"/>
      <c r="TR54" s="255"/>
      <c r="TS54" s="255"/>
      <c r="TT54" s="255"/>
      <c r="TU54" s="255"/>
      <c r="TV54" s="255"/>
      <c r="TW54" s="255"/>
      <c r="TX54" s="255"/>
      <c r="TY54" s="255"/>
      <c r="TZ54" s="255"/>
      <c r="UA54" s="255"/>
      <c r="UB54" s="255"/>
      <c r="UC54" s="255"/>
      <c r="UD54" s="255"/>
      <c r="UE54" s="255"/>
      <c r="UF54" s="255"/>
      <c r="UG54" s="255"/>
      <c r="UH54" s="255"/>
      <c r="UI54" s="255"/>
      <c r="UJ54" s="255"/>
      <c r="UK54" s="255"/>
      <c r="UL54" s="255"/>
      <c r="UM54" s="255"/>
      <c r="UN54" s="255"/>
      <c r="UO54" s="255"/>
      <c r="UP54" s="255"/>
      <c r="UQ54" s="255"/>
      <c r="UR54" s="255"/>
      <c r="US54" s="255"/>
      <c r="UT54" s="255"/>
      <c r="UU54" s="255"/>
      <c r="UV54" s="255"/>
      <c r="UW54" s="255"/>
      <c r="UX54" s="255"/>
      <c r="UY54" s="255"/>
      <c r="UZ54" s="255"/>
      <c r="VA54" s="255"/>
      <c r="VB54" s="255"/>
      <c r="VC54" s="255"/>
      <c r="VD54" s="255"/>
      <c r="VE54" s="255"/>
      <c r="VF54" s="255"/>
      <c r="VG54" s="255"/>
      <c r="VH54" s="255"/>
      <c r="VI54" s="255"/>
      <c r="VJ54" s="255"/>
      <c r="VK54" s="255"/>
      <c r="VL54" s="255"/>
      <c r="VM54" s="255"/>
      <c r="VN54" s="255"/>
      <c r="VO54" s="255"/>
      <c r="VP54" s="255"/>
      <c r="VQ54" s="255"/>
      <c r="VR54" s="255"/>
      <c r="VS54" s="255"/>
      <c r="VT54" s="255"/>
      <c r="VU54" s="255"/>
      <c r="VV54" s="255"/>
      <c r="VW54" s="255"/>
      <c r="VX54" s="255"/>
      <c r="VY54" s="255"/>
      <c r="VZ54" s="255"/>
      <c r="WA54" s="255"/>
      <c r="WB54" s="255"/>
      <c r="WC54" s="255"/>
      <c r="WD54" s="255"/>
      <c r="WE54" s="255"/>
      <c r="WF54" s="255"/>
      <c r="WG54" s="255"/>
      <c r="WH54" s="255"/>
      <c r="WI54" s="255"/>
      <c r="WJ54" s="255"/>
      <c r="WK54" s="255"/>
      <c r="WL54" s="255"/>
      <c r="WM54" s="255"/>
      <c r="WN54" s="255"/>
      <c r="WO54" s="255"/>
      <c r="WP54" s="255"/>
      <c r="WQ54" s="255"/>
      <c r="WR54" s="255"/>
      <c r="WS54" s="255"/>
      <c r="WT54" s="255"/>
      <c r="WU54" s="255"/>
      <c r="WV54" s="255"/>
      <c r="WW54" s="255"/>
      <c r="WX54" s="255"/>
      <c r="WY54" s="255"/>
      <c r="WZ54" s="255"/>
      <c r="XA54" s="255"/>
      <c r="XB54" s="255"/>
      <c r="XC54" s="255"/>
      <c r="XD54" s="255"/>
      <c r="XE54" s="255"/>
      <c r="XF54" s="255"/>
      <c r="XG54" s="255"/>
      <c r="XH54" s="255"/>
      <c r="XI54" s="255"/>
      <c r="XJ54" s="255"/>
      <c r="XK54" s="255"/>
      <c r="XL54" s="255"/>
      <c r="XM54" s="255"/>
      <c r="XN54" s="255"/>
      <c r="XO54" s="255"/>
      <c r="XP54" s="255"/>
      <c r="XQ54" s="255"/>
      <c r="XR54" s="255"/>
      <c r="XS54" s="255"/>
      <c r="XT54" s="255"/>
      <c r="XU54" s="255"/>
      <c r="XV54" s="255"/>
      <c r="XW54" s="255"/>
      <c r="XX54" s="255"/>
      <c r="XY54" s="255"/>
      <c r="XZ54" s="255"/>
      <c r="YA54" s="255"/>
      <c r="YB54" s="255"/>
      <c r="YC54" s="255"/>
      <c r="YD54" s="255"/>
      <c r="YE54" s="255"/>
      <c r="YF54" s="255"/>
      <c r="YG54" s="255"/>
      <c r="YH54" s="255"/>
      <c r="YI54" s="255"/>
      <c r="YJ54" s="255"/>
      <c r="YK54" s="255"/>
      <c r="YL54" s="255"/>
      <c r="YM54" s="255"/>
      <c r="YN54" s="255"/>
      <c r="YO54" s="255"/>
      <c r="YP54" s="255"/>
      <c r="YQ54" s="255"/>
      <c r="YR54" s="255"/>
      <c r="YS54" s="255"/>
      <c r="YT54" s="255"/>
      <c r="YU54" s="255"/>
      <c r="YV54" s="255"/>
      <c r="YW54" s="255"/>
      <c r="YX54" s="255"/>
      <c r="YY54" s="255"/>
      <c r="YZ54" s="255"/>
      <c r="ZA54" s="255"/>
      <c r="ZB54" s="255"/>
      <c r="ZC54" s="255"/>
      <c r="ZD54" s="255"/>
      <c r="ZE54" s="255"/>
      <c r="ZF54" s="255"/>
      <c r="ZG54" s="255"/>
      <c r="ZH54" s="255"/>
      <c r="ZI54" s="255"/>
      <c r="ZJ54" s="255"/>
      <c r="ZK54" s="255"/>
      <c r="ZL54" s="255"/>
      <c r="ZM54" s="255"/>
      <c r="ZN54" s="255"/>
      <c r="ZO54" s="255"/>
      <c r="ZP54" s="255"/>
      <c r="ZQ54" s="255"/>
      <c r="ZR54" s="255"/>
      <c r="ZS54" s="255"/>
      <c r="ZT54" s="255"/>
      <c r="ZU54" s="255"/>
      <c r="ZV54" s="255"/>
      <c r="ZW54" s="255"/>
      <c r="ZX54" s="255"/>
      <c r="ZY54" s="255"/>
      <c r="ZZ54" s="255"/>
      <c r="AAA54" s="255"/>
      <c r="AAB54" s="255"/>
      <c r="AAC54" s="255"/>
      <c r="AAD54" s="255"/>
      <c r="AAE54" s="255"/>
      <c r="AAF54" s="255"/>
      <c r="AAG54" s="255"/>
      <c r="AAH54" s="255"/>
      <c r="AAI54" s="255"/>
      <c r="AAJ54" s="255"/>
      <c r="AAK54" s="255"/>
      <c r="AAL54" s="255"/>
      <c r="AAM54" s="255"/>
      <c r="AAN54" s="255"/>
      <c r="AAO54" s="255"/>
      <c r="AAP54" s="255"/>
      <c r="AAQ54" s="255"/>
      <c r="AAR54" s="255"/>
      <c r="AAS54" s="255"/>
      <c r="AAT54" s="255"/>
      <c r="AAU54" s="255"/>
      <c r="AAV54" s="255"/>
      <c r="AAW54" s="255"/>
      <c r="AAX54" s="255"/>
      <c r="AAY54" s="255"/>
      <c r="AAZ54" s="255"/>
      <c r="ABA54" s="255"/>
      <c r="ABB54" s="255"/>
      <c r="ABC54" s="255"/>
      <c r="ABD54" s="255"/>
      <c r="ABE54" s="255"/>
      <c r="ABF54" s="255"/>
      <c r="ABG54" s="255"/>
      <c r="ABH54" s="255"/>
      <c r="ABI54" s="255"/>
      <c r="ABJ54" s="255"/>
      <c r="ABK54" s="255"/>
      <c r="ABL54" s="255"/>
      <c r="ABM54" s="255"/>
      <c r="ABN54" s="255"/>
      <c r="ABO54" s="255"/>
      <c r="ABP54" s="255"/>
      <c r="ABQ54" s="255"/>
      <c r="ABR54" s="255"/>
      <c r="ABS54" s="255"/>
      <c r="ABT54" s="255"/>
      <c r="ABU54" s="255"/>
      <c r="ABV54" s="255"/>
      <c r="ABW54" s="255"/>
      <c r="ABX54" s="255"/>
      <c r="ABY54" s="255"/>
      <c r="ABZ54" s="255"/>
      <c r="ACA54" s="255"/>
      <c r="ACB54" s="255"/>
      <c r="ACC54" s="255"/>
      <c r="ACD54" s="255"/>
      <c r="ACE54" s="255"/>
      <c r="ACF54" s="255"/>
      <c r="ACG54" s="255"/>
      <c r="ACH54" s="255"/>
      <c r="ACI54" s="255"/>
      <c r="ACJ54" s="255"/>
      <c r="ACK54" s="255"/>
      <c r="ACL54" s="255"/>
      <c r="ACM54" s="255"/>
      <c r="ACN54" s="255"/>
      <c r="ACO54" s="255"/>
      <c r="ACP54" s="255"/>
      <c r="ACQ54" s="255"/>
      <c r="ACR54" s="255"/>
      <c r="ACS54" s="255"/>
      <c r="ACT54" s="255"/>
      <c r="ACU54" s="255"/>
      <c r="ACV54" s="255"/>
      <c r="ACW54" s="255"/>
      <c r="ACX54" s="255"/>
      <c r="ACY54" s="255"/>
      <c r="ACZ54" s="255"/>
      <c r="ADA54" s="255"/>
      <c r="ADB54" s="255"/>
      <c r="ADC54" s="255"/>
      <c r="ADD54" s="255"/>
      <c r="ADE54" s="255"/>
      <c r="ADF54" s="255"/>
      <c r="ADG54" s="255"/>
      <c r="ADH54" s="255"/>
      <c r="ADI54" s="255"/>
      <c r="ADJ54" s="255"/>
      <c r="ADK54" s="255"/>
      <c r="ADL54" s="255"/>
      <c r="ADM54" s="255"/>
      <c r="ADN54" s="255"/>
      <c r="ADO54" s="255"/>
      <c r="ADP54" s="255"/>
      <c r="ADQ54" s="255"/>
      <c r="ADR54" s="255"/>
      <c r="ADS54" s="255"/>
      <c r="ADT54" s="255"/>
      <c r="ADU54" s="255"/>
      <c r="ADV54" s="255"/>
      <c r="ADW54" s="255"/>
      <c r="ADX54" s="255"/>
      <c r="ADY54" s="255"/>
      <c r="ADZ54" s="255"/>
      <c r="AEA54" s="255"/>
      <c r="AEB54" s="255"/>
      <c r="AEC54" s="255"/>
      <c r="AED54" s="255"/>
      <c r="AEE54" s="255"/>
      <c r="AEF54" s="255"/>
      <c r="AEG54" s="255"/>
      <c r="AEH54" s="255"/>
      <c r="AEI54" s="255"/>
      <c r="AEJ54" s="255"/>
      <c r="AEK54" s="255"/>
      <c r="AEL54" s="255"/>
      <c r="AEM54" s="255"/>
      <c r="AEN54" s="255"/>
      <c r="AEO54" s="255"/>
      <c r="AEP54" s="255"/>
      <c r="AEQ54" s="255"/>
      <c r="AER54" s="255"/>
      <c r="AES54" s="255"/>
      <c r="AET54" s="255"/>
      <c r="AEU54" s="255"/>
      <c r="AEV54" s="255"/>
      <c r="AEW54" s="255"/>
      <c r="AEX54" s="255"/>
      <c r="AEY54" s="255"/>
      <c r="AEZ54" s="255"/>
      <c r="AFA54" s="255"/>
      <c r="AFB54" s="255"/>
      <c r="AFC54" s="255"/>
      <c r="AFD54" s="255"/>
      <c r="AFE54" s="255"/>
      <c r="AFF54" s="255"/>
      <c r="AFG54" s="255"/>
      <c r="AFH54" s="255"/>
      <c r="AFI54" s="255"/>
      <c r="AFJ54" s="255"/>
      <c r="AFK54" s="255"/>
      <c r="AFL54" s="255"/>
      <c r="AFM54" s="255"/>
      <c r="AFN54" s="255"/>
      <c r="AFO54" s="255"/>
      <c r="AFP54" s="255"/>
      <c r="AFQ54" s="255"/>
      <c r="AFR54" s="255"/>
      <c r="AFS54" s="255"/>
      <c r="AFT54" s="255"/>
      <c r="AFU54" s="255"/>
      <c r="AFV54" s="255"/>
      <c r="AFW54" s="255"/>
      <c r="AFX54" s="255"/>
      <c r="AFY54" s="255"/>
      <c r="AFZ54" s="255"/>
      <c r="AGA54" s="255"/>
      <c r="AGB54" s="255"/>
      <c r="AGC54" s="255"/>
      <c r="AGD54" s="255"/>
      <c r="AGE54" s="255"/>
      <c r="AGF54" s="255"/>
      <c r="AGG54" s="255"/>
      <c r="AGH54" s="255"/>
      <c r="AGI54" s="255"/>
      <c r="AGJ54" s="255"/>
      <c r="AGK54" s="255"/>
      <c r="AGL54" s="255"/>
      <c r="AGM54" s="255"/>
      <c r="AGN54" s="255"/>
      <c r="AGO54" s="255"/>
      <c r="AGP54" s="255"/>
      <c r="AGQ54" s="255"/>
      <c r="AGR54" s="255"/>
      <c r="AGS54" s="255"/>
      <c r="AGT54" s="255"/>
      <c r="AGU54" s="255"/>
      <c r="AGV54" s="255"/>
      <c r="AGW54" s="255"/>
      <c r="AGX54" s="255"/>
      <c r="AGY54" s="255"/>
      <c r="AGZ54" s="255"/>
      <c r="AHA54" s="255"/>
      <c r="AHB54" s="255"/>
      <c r="AHC54" s="255"/>
      <c r="AHD54" s="255"/>
      <c r="AHE54" s="255"/>
      <c r="AHF54" s="255"/>
      <c r="AHG54" s="255"/>
      <c r="AHH54" s="255"/>
      <c r="AHI54" s="255"/>
      <c r="AHJ54" s="255"/>
      <c r="AHK54" s="255"/>
      <c r="AHL54" s="255"/>
      <c r="AHM54" s="255"/>
      <c r="AHN54" s="255"/>
      <c r="AHO54" s="255"/>
      <c r="AHP54" s="255"/>
      <c r="AHQ54" s="255"/>
      <c r="AHR54" s="255"/>
      <c r="AHS54" s="255"/>
      <c r="AHT54" s="255"/>
      <c r="AHU54" s="255"/>
      <c r="AHV54" s="255"/>
      <c r="AHW54" s="255"/>
      <c r="AHX54" s="255"/>
      <c r="AHY54" s="255"/>
      <c r="AHZ54" s="255"/>
      <c r="AIA54" s="255"/>
      <c r="AIB54" s="255"/>
      <c r="AIC54" s="255"/>
      <c r="AID54" s="255"/>
      <c r="AIE54" s="255"/>
      <c r="AIF54" s="255"/>
      <c r="AIG54" s="255"/>
      <c r="AIH54" s="255"/>
      <c r="AII54" s="255"/>
      <c r="AIJ54" s="255"/>
      <c r="AIK54" s="255"/>
      <c r="AIL54" s="255"/>
      <c r="AIM54" s="255"/>
      <c r="AIN54" s="255"/>
      <c r="AIO54" s="255"/>
      <c r="AIP54" s="255"/>
      <c r="AIQ54" s="255"/>
      <c r="AIR54" s="255"/>
      <c r="AIS54" s="255"/>
      <c r="AIT54" s="255"/>
      <c r="AIU54" s="255"/>
      <c r="AIV54" s="255"/>
      <c r="AIW54" s="255"/>
      <c r="AIX54" s="255"/>
      <c r="AIY54" s="255"/>
      <c r="AIZ54" s="255"/>
      <c r="AJA54" s="255"/>
      <c r="AJB54" s="255"/>
      <c r="AJC54" s="255"/>
      <c r="AJD54" s="255"/>
      <c r="AJE54" s="255"/>
      <c r="AJF54" s="255"/>
      <c r="AJG54" s="255"/>
      <c r="AJH54" s="255"/>
      <c r="AJI54" s="255"/>
      <c r="AJJ54" s="255"/>
      <c r="AJK54" s="255"/>
      <c r="AJL54" s="255"/>
      <c r="AJM54" s="255"/>
      <c r="AJN54" s="255"/>
      <c r="AJO54" s="255"/>
      <c r="AJP54" s="255"/>
      <c r="AJQ54" s="255"/>
      <c r="AJR54" s="255"/>
      <c r="AJS54" s="255"/>
      <c r="AJT54" s="255"/>
      <c r="AJU54" s="255"/>
      <c r="AJV54" s="255"/>
      <c r="AJW54" s="255"/>
      <c r="AJX54" s="255"/>
      <c r="AJY54" s="255"/>
      <c r="AJZ54" s="255"/>
      <c r="AKA54" s="255"/>
      <c r="AKB54" s="255"/>
      <c r="AKC54" s="255"/>
      <c r="AKD54" s="255"/>
      <c r="AKE54" s="255"/>
      <c r="AKF54" s="255"/>
      <c r="AKG54" s="255"/>
      <c r="AKH54" s="255"/>
      <c r="AKI54" s="255"/>
      <c r="AKJ54" s="255"/>
      <c r="AKK54" s="255"/>
      <c r="AKL54" s="255"/>
      <c r="AKM54" s="255"/>
      <c r="AKN54" s="255"/>
      <c r="AKO54" s="255"/>
      <c r="AKP54" s="255"/>
      <c r="AKQ54" s="255"/>
      <c r="AKR54" s="255"/>
      <c r="AKS54" s="255"/>
      <c r="AKT54" s="255"/>
      <c r="AKU54" s="255"/>
      <c r="AKV54" s="255"/>
      <c r="AKW54" s="255"/>
      <c r="AKX54" s="255"/>
      <c r="AKY54" s="255"/>
      <c r="AKZ54" s="255"/>
      <c r="ALA54" s="255"/>
      <c r="ALB54" s="255"/>
      <c r="ALC54" s="255"/>
      <c r="ALD54" s="255"/>
      <c r="ALE54" s="255"/>
      <c r="ALF54" s="255"/>
      <c r="ALG54" s="255"/>
      <c r="ALH54" s="255"/>
      <c r="ALI54" s="255"/>
      <c r="ALJ54" s="255"/>
      <c r="ALK54" s="255"/>
      <c r="ALL54" s="255"/>
      <c r="ALM54" s="255"/>
      <c r="ALN54" s="255"/>
      <c r="ALO54" s="255"/>
      <c r="ALP54" s="255"/>
      <c r="ALQ54" s="255"/>
      <c r="ALR54" s="255"/>
      <c r="ALS54" s="255"/>
      <c r="ALT54" s="255"/>
      <c r="ALU54" s="255"/>
      <c r="ALV54" s="255"/>
      <c r="ALW54" s="255"/>
      <c r="ALX54" s="255"/>
      <c r="ALY54" s="255"/>
      <c r="ALZ54" s="255"/>
      <c r="AMA54" s="255"/>
      <c r="AMB54" s="255"/>
      <c r="AMC54" s="255"/>
      <c r="AMD54" s="255"/>
      <c r="AME54" s="255"/>
      <c r="AMF54" s="255"/>
      <c r="AMG54" s="255"/>
      <c r="AMH54" s="255"/>
      <c r="AMI54" s="255"/>
      <c r="AMJ54" s="255"/>
      <c r="AMK54" s="255"/>
    </row>
    <row r="55" spans="1:1025" s="256" customFormat="1" ht="132.5" customHeight="1">
      <c r="A55" s="157"/>
      <c r="B55" s="199" t="s">
        <v>159</v>
      </c>
      <c r="C55" s="257"/>
      <c r="D55" s="258"/>
      <c r="E55" s="259"/>
      <c r="F55" s="260"/>
      <c r="G55" s="254"/>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c r="BI55" s="255"/>
      <c r="BJ55" s="255"/>
      <c r="BK55" s="255"/>
      <c r="BL55" s="255"/>
      <c r="BM55" s="255"/>
      <c r="BN55" s="255"/>
      <c r="BO55" s="255"/>
      <c r="BP55" s="255"/>
      <c r="BQ55" s="255"/>
      <c r="BR55" s="255"/>
      <c r="BS55" s="255"/>
      <c r="BT55" s="255"/>
      <c r="BU55" s="255"/>
      <c r="BV55" s="255"/>
      <c r="BW55" s="255"/>
      <c r="BX55" s="255"/>
      <c r="BY55" s="255"/>
      <c r="BZ55" s="255"/>
      <c r="CA55" s="255"/>
      <c r="CB55" s="255"/>
      <c r="CC55" s="255"/>
      <c r="CD55" s="255"/>
      <c r="CE55" s="255"/>
      <c r="CF55" s="255"/>
      <c r="CG55" s="255"/>
      <c r="CH55" s="255"/>
      <c r="CI55" s="255"/>
      <c r="CJ55" s="255"/>
      <c r="CK55" s="255"/>
      <c r="CL55" s="255"/>
      <c r="CM55" s="255"/>
      <c r="CN55" s="255"/>
      <c r="CO55" s="255"/>
      <c r="CP55" s="255"/>
      <c r="CQ55" s="255"/>
      <c r="CR55" s="255"/>
      <c r="CS55" s="255"/>
      <c r="CT55" s="255"/>
      <c r="CU55" s="255"/>
      <c r="CV55" s="255"/>
      <c r="CW55" s="255"/>
      <c r="CX55" s="255"/>
      <c r="CY55" s="255"/>
      <c r="CZ55" s="255"/>
      <c r="DA55" s="255"/>
      <c r="DB55" s="255"/>
      <c r="DC55" s="255"/>
      <c r="DD55" s="255"/>
      <c r="DE55" s="255"/>
      <c r="DF55" s="255"/>
      <c r="DG55" s="255"/>
      <c r="DH55" s="255"/>
      <c r="DI55" s="255"/>
      <c r="DJ55" s="255"/>
      <c r="DK55" s="255"/>
      <c r="DL55" s="255"/>
      <c r="DM55" s="255"/>
      <c r="DN55" s="255"/>
      <c r="DO55" s="255"/>
      <c r="DP55" s="255"/>
      <c r="DQ55" s="255"/>
      <c r="DR55" s="255"/>
      <c r="DS55" s="255"/>
      <c r="DT55" s="255"/>
      <c r="DU55" s="255"/>
      <c r="DV55" s="255"/>
      <c r="DW55" s="255"/>
      <c r="DX55" s="255"/>
      <c r="DY55" s="255"/>
      <c r="DZ55" s="255"/>
      <c r="EA55" s="255"/>
      <c r="EB55" s="255"/>
      <c r="EC55" s="255"/>
      <c r="ED55" s="255"/>
      <c r="EE55" s="255"/>
      <c r="EF55" s="255"/>
      <c r="EG55" s="255"/>
      <c r="EH55" s="255"/>
      <c r="EI55" s="255"/>
      <c r="EJ55" s="255"/>
      <c r="EK55" s="255"/>
      <c r="EL55" s="255"/>
      <c r="EM55" s="255"/>
      <c r="EN55" s="255"/>
      <c r="EO55" s="255"/>
      <c r="EP55" s="255"/>
      <c r="EQ55" s="255"/>
      <c r="ER55" s="255"/>
      <c r="ES55" s="255"/>
      <c r="ET55" s="255"/>
      <c r="EU55" s="255"/>
      <c r="EV55" s="255"/>
      <c r="EW55" s="255"/>
      <c r="EX55" s="255"/>
      <c r="EY55" s="255"/>
      <c r="EZ55" s="255"/>
      <c r="FA55" s="255"/>
      <c r="FB55" s="255"/>
      <c r="FC55" s="255"/>
      <c r="FD55" s="255"/>
      <c r="FE55" s="255"/>
      <c r="FF55" s="255"/>
      <c r="FG55" s="255"/>
      <c r="FH55" s="255"/>
      <c r="FI55" s="255"/>
      <c r="FJ55" s="255"/>
      <c r="FK55" s="255"/>
      <c r="FL55" s="255"/>
      <c r="FM55" s="255"/>
      <c r="FN55" s="255"/>
      <c r="FO55" s="255"/>
      <c r="FP55" s="255"/>
      <c r="FQ55" s="255"/>
      <c r="FR55" s="255"/>
      <c r="FS55" s="255"/>
      <c r="FT55" s="255"/>
      <c r="FU55" s="255"/>
      <c r="FV55" s="255"/>
      <c r="FW55" s="255"/>
      <c r="FX55" s="255"/>
      <c r="FY55" s="255"/>
      <c r="FZ55" s="255"/>
      <c r="GA55" s="255"/>
      <c r="GB55" s="255"/>
      <c r="GC55" s="255"/>
      <c r="GD55" s="255"/>
      <c r="GE55" s="255"/>
      <c r="GF55" s="255"/>
      <c r="GG55" s="255"/>
      <c r="GH55" s="255"/>
      <c r="GI55" s="255"/>
      <c r="GJ55" s="255"/>
      <c r="GK55" s="255"/>
      <c r="GL55" s="255"/>
      <c r="GM55" s="255"/>
      <c r="GN55" s="255"/>
      <c r="GO55" s="255"/>
      <c r="GP55" s="255"/>
      <c r="GQ55" s="255"/>
      <c r="GR55" s="255"/>
      <c r="GS55" s="255"/>
      <c r="GT55" s="255"/>
      <c r="GU55" s="255"/>
      <c r="GV55" s="255"/>
      <c r="GW55" s="255"/>
      <c r="GX55" s="255"/>
      <c r="GY55" s="255"/>
      <c r="GZ55" s="255"/>
      <c r="HA55" s="255"/>
      <c r="HB55" s="255"/>
      <c r="HC55" s="255"/>
      <c r="HD55" s="255"/>
      <c r="HE55" s="255"/>
      <c r="HF55" s="255"/>
      <c r="HG55" s="255"/>
      <c r="HH55" s="255"/>
      <c r="HI55" s="255"/>
      <c r="HJ55" s="255"/>
      <c r="HK55" s="255"/>
      <c r="HL55" s="255"/>
      <c r="HM55" s="255"/>
      <c r="HN55" s="255"/>
      <c r="HO55" s="255"/>
      <c r="HP55" s="255"/>
      <c r="HQ55" s="255"/>
      <c r="HR55" s="255"/>
      <c r="HS55" s="255"/>
      <c r="HT55" s="255"/>
      <c r="HU55" s="255"/>
      <c r="HV55" s="255"/>
      <c r="HW55" s="255"/>
      <c r="HX55" s="255"/>
      <c r="HY55" s="255"/>
      <c r="HZ55" s="255"/>
      <c r="IA55" s="255"/>
      <c r="IB55" s="255"/>
      <c r="IC55" s="255"/>
      <c r="ID55" s="255"/>
      <c r="IE55" s="255"/>
      <c r="IF55" s="255"/>
      <c r="IG55" s="255"/>
      <c r="IH55" s="255"/>
      <c r="II55" s="255"/>
      <c r="IJ55" s="255"/>
      <c r="IK55" s="255"/>
      <c r="IL55" s="255"/>
      <c r="IM55" s="255"/>
      <c r="IN55" s="255"/>
      <c r="IO55" s="255"/>
      <c r="IP55" s="255"/>
      <c r="IQ55" s="255"/>
      <c r="IR55" s="255"/>
      <c r="IS55" s="255"/>
      <c r="IT55" s="255"/>
      <c r="IU55" s="255"/>
      <c r="IV55" s="255"/>
      <c r="IW55" s="255"/>
      <c r="IX55" s="255"/>
      <c r="IY55" s="255"/>
      <c r="IZ55" s="255"/>
      <c r="JA55" s="255"/>
      <c r="JB55" s="255"/>
      <c r="JC55" s="255"/>
      <c r="JD55" s="255"/>
      <c r="JE55" s="255"/>
      <c r="JF55" s="255"/>
      <c r="JG55" s="255"/>
      <c r="JH55" s="255"/>
      <c r="JI55" s="255"/>
      <c r="JJ55" s="255"/>
      <c r="JK55" s="255"/>
      <c r="JL55" s="255"/>
      <c r="JM55" s="255"/>
      <c r="JN55" s="255"/>
      <c r="JO55" s="255"/>
      <c r="JP55" s="255"/>
      <c r="JQ55" s="255"/>
      <c r="JR55" s="255"/>
      <c r="JS55" s="255"/>
      <c r="JT55" s="255"/>
      <c r="JU55" s="255"/>
      <c r="JV55" s="255"/>
      <c r="JW55" s="255"/>
      <c r="JX55" s="255"/>
      <c r="JY55" s="255"/>
      <c r="JZ55" s="255"/>
      <c r="KA55" s="255"/>
      <c r="KB55" s="255"/>
      <c r="KC55" s="255"/>
      <c r="KD55" s="255"/>
      <c r="KE55" s="255"/>
      <c r="KF55" s="255"/>
      <c r="KG55" s="255"/>
      <c r="KH55" s="255"/>
      <c r="KI55" s="255"/>
      <c r="KJ55" s="255"/>
      <c r="KK55" s="255"/>
      <c r="KL55" s="255"/>
      <c r="KM55" s="255"/>
      <c r="KN55" s="255"/>
      <c r="KO55" s="255"/>
      <c r="KP55" s="255"/>
      <c r="KQ55" s="255"/>
      <c r="KR55" s="255"/>
      <c r="KS55" s="255"/>
      <c r="KT55" s="255"/>
      <c r="KU55" s="255"/>
      <c r="KV55" s="255"/>
      <c r="KW55" s="255"/>
      <c r="KX55" s="255"/>
      <c r="KY55" s="255"/>
      <c r="KZ55" s="255"/>
      <c r="LA55" s="255"/>
      <c r="LB55" s="255"/>
      <c r="LC55" s="255"/>
      <c r="LD55" s="255"/>
      <c r="LE55" s="255"/>
      <c r="LF55" s="255"/>
      <c r="LG55" s="255"/>
      <c r="LH55" s="255"/>
      <c r="LI55" s="255"/>
      <c r="LJ55" s="255"/>
      <c r="LK55" s="255"/>
      <c r="LL55" s="255"/>
      <c r="LM55" s="255"/>
      <c r="LN55" s="255"/>
      <c r="LO55" s="255"/>
      <c r="LP55" s="255"/>
      <c r="LQ55" s="255"/>
      <c r="LR55" s="255"/>
      <c r="LS55" s="255"/>
      <c r="LT55" s="255"/>
      <c r="LU55" s="255"/>
      <c r="LV55" s="255"/>
      <c r="LW55" s="255"/>
      <c r="LX55" s="255"/>
      <c r="LY55" s="255"/>
      <c r="LZ55" s="255"/>
      <c r="MA55" s="255"/>
      <c r="MB55" s="255"/>
      <c r="MC55" s="255"/>
      <c r="MD55" s="255"/>
      <c r="ME55" s="255"/>
      <c r="MF55" s="255"/>
      <c r="MG55" s="255"/>
      <c r="MH55" s="255"/>
      <c r="MI55" s="255"/>
      <c r="MJ55" s="255"/>
      <c r="MK55" s="255"/>
      <c r="ML55" s="255"/>
      <c r="MM55" s="255"/>
      <c r="MN55" s="255"/>
      <c r="MO55" s="255"/>
      <c r="MP55" s="255"/>
      <c r="MQ55" s="255"/>
      <c r="MR55" s="255"/>
      <c r="MS55" s="255"/>
      <c r="MT55" s="255"/>
      <c r="MU55" s="255"/>
      <c r="MV55" s="255"/>
      <c r="MW55" s="255"/>
      <c r="MX55" s="255"/>
      <c r="MY55" s="255"/>
      <c r="MZ55" s="255"/>
      <c r="NA55" s="255"/>
      <c r="NB55" s="255"/>
      <c r="NC55" s="255"/>
      <c r="ND55" s="255"/>
      <c r="NE55" s="255"/>
      <c r="NF55" s="255"/>
      <c r="NG55" s="255"/>
      <c r="NH55" s="255"/>
      <c r="NI55" s="255"/>
      <c r="NJ55" s="255"/>
      <c r="NK55" s="255"/>
      <c r="NL55" s="255"/>
      <c r="NM55" s="255"/>
      <c r="NN55" s="255"/>
      <c r="NO55" s="255"/>
      <c r="NP55" s="255"/>
      <c r="NQ55" s="255"/>
      <c r="NR55" s="255"/>
      <c r="NS55" s="255"/>
      <c r="NT55" s="255"/>
      <c r="NU55" s="255"/>
      <c r="NV55" s="255"/>
      <c r="NW55" s="255"/>
      <c r="NX55" s="255"/>
      <c r="NY55" s="255"/>
      <c r="NZ55" s="255"/>
      <c r="OA55" s="255"/>
      <c r="OB55" s="255"/>
      <c r="OC55" s="255"/>
      <c r="OD55" s="255"/>
      <c r="OE55" s="255"/>
      <c r="OF55" s="255"/>
      <c r="OG55" s="255"/>
      <c r="OH55" s="255"/>
      <c r="OI55" s="255"/>
      <c r="OJ55" s="255"/>
      <c r="OK55" s="255"/>
      <c r="OL55" s="255"/>
      <c r="OM55" s="255"/>
      <c r="ON55" s="255"/>
      <c r="OO55" s="255"/>
      <c r="OP55" s="255"/>
      <c r="OQ55" s="255"/>
      <c r="OR55" s="255"/>
      <c r="OS55" s="255"/>
      <c r="OT55" s="255"/>
      <c r="OU55" s="255"/>
      <c r="OV55" s="255"/>
      <c r="OW55" s="255"/>
      <c r="OX55" s="255"/>
      <c r="OY55" s="255"/>
      <c r="OZ55" s="255"/>
      <c r="PA55" s="255"/>
      <c r="PB55" s="255"/>
      <c r="PC55" s="255"/>
      <c r="PD55" s="255"/>
      <c r="PE55" s="255"/>
      <c r="PF55" s="255"/>
      <c r="PG55" s="255"/>
      <c r="PH55" s="255"/>
      <c r="PI55" s="255"/>
      <c r="PJ55" s="255"/>
      <c r="PK55" s="255"/>
      <c r="PL55" s="255"/>
      <c r="PM55" s="255"/>
      <c r="PN55" s="255"/>
      <c r="PO55" s="255"/>
      <c r="PP55" s="255"/>
      <c r="PQ55" s="255"/>
      <c r="PR55" s="255"/>
      <c r="PS55" s="255"/>
      <c r="PT55" s="255"/>
      <c r="PU55" s="255"/>
      <c r="PV55" s="255"/>
      <c r="PW55" s="255"/>
      <c r="PX55" s="255"/>
      <c r="PY55" s="255"/>
      <c r="PZ55" s="255"/>
      <c r="QA55" s="255"/>
      <c r="QB55" s="255"/>
      <c r="QC55" s="255"/>
      <c r="QD55" s="255"/>
      <c r="QE55" s="255"/>
      <c r="QF55" s="255"/>
      <c r="QG55" s="255"/>
      <c r="QH55" s="255"/>
      <c r="QI55" s="255"/>
      <c r="QJ55" s="255"/>
      <c r="QK55" s="255"/>
      <c r="QL55" s="255"/>
      <c r="QM55" s="255"/>
      <c r="QN55" s="255"/>
      <c r="QO55" s="255"/>
      <c r="QP55" s="255"/>
      <c r="QQ55" s="255"/>
      <c r="QR55" s="255"/>
      <c r="QS55" s="255"/>
      <c r="QT55" s="255"/>
      <c r="QU55" s="255"/>
      <c r="QV55" s="255"/>
      <c r="QW55" s="255"/>
      <c r="QX55" s="255"/>
      <c r="QY55" s="255"/>
      <c r="QZ55" s="255"/>
      <c r="RA55" s="255"/>
      <c r="RB55" s="255"/>
      <c r="RC55" s="255"/>
      <c r="RD55" s="255"/>
      <c r="RE55" s="255"/>
      <c r="RF55" s="255"/>
      <c r="RG55" s="255"/>
      <c r="RH55" s="255"/>
      <c r="RI55" s="255"/>
      <c r="RJ55" s="255"/>
      <c r="RK55" s="255"/>
      <c r="RL55" s="255"/>
      <c r="RM55" s="255"/>
      <c r="RN55" s="255"/>
      <c r="RO55" s="255"/>
      <c r="RP55" s="255"/>
      <c r="RQ55" s="255"/>
      <c r="RR55" s="255"/>
      <c r="RS55" s="255"/>
      <c r="RT55" s="255"/>
      <c r="RU55" s="255"/>
      <c r="RV55" s="255"/>
      <c r="RW55" s="255"/>
      <c r="RX55" s="255"/>
      <c r="RY55" s="255"/>
      <c r="RZ55" s="255"/>
      <c r="SA55" s="255"/>
      <c r="SB55" s="255"/>
      <c r="SC55" s="255"/>
      <c r="SD55" s="255"/>
      <c r="SE55" s="255"/>
      <c r="SF55" s="255"/>
      <c r="SG55" s="255"/>
      <c r="SH55" s="255"/>
      <c r="SI55" s="255"/>
      <c r="SJ55" s="255"/>
      <c r="SK55" s="255"/>
      <c r="SL55" s="255"/>
      <c r="SM55" s="255"/>
      <c r="SN55" s="255"/>
      <c r="SO55" s="255"/>
      <c r="SP55" s="255"/>
      <c r="SQ55" s="255"/>
      <c r="SR55" s="255"/>
      <c r="SS55" s="255"/>
      <c r="ST55" s="255"/>
      <c r="SU55" s="255"/>
      <c r="SV55" s="255"/>
      <c r="SW55" s="255"/>
      <c r="SX55" s="255"/>
      <c r="SY55" s="255"/>
      <c r="SZ55" s="255"/>
      <c r="TA55" s="255"/>
      <c r="TB55" s="255"/>
      <c r="TC55" s="255"/>
      <c r="TD55" s="255"/>
      <c r="TE55" s="255"/>
      <c r="TF55" s="255"/>
      <c r="TG55" s="255"/>
      <c r="TH55" s="255"/>
      <c r="TI55" s="255"/>
      <c r="TJ55" s="255"/>
      <c r="TK55" s="255"/>
      <c r="TL55" s="255"/>
      <c r="TM55" s="255"/>
      <c r="TN55" s="255"/>
      <c r="TO55" s="255"/>
      <c r="TP55" s="255"/>
      <c r="TQ55" s="255"/>
      <c r="TR55" s="255"/>
      <c r="TS55" s="255"/>
      <c r="TT55" s="255"/>
      <c r="TU55" s="255"/>
      <c r="TV55" s="255"/>
      <c r="TW55" s="255"/>
      <c r="TX55" s="255"/>
      <c r="TY55" s="255"/>
      <c r="TZ55" s="255"/>
      <c r="UA55" s="255"/>
      <c r="UB55" s="255"/>
      <c r="UC55" s="255"/>
      <c r="UD55" s="255"/>
      <c r="UE55" s="255"/>
      <c r="UF55" s="255"/>
      <c r="UG55" s="255"/>
      <c r="UH55" s="255"/>
      <c r="UI55" s="255"/>
      <c r="UJ55" s="255"/>
      <c r="UK55" s="255"/>
      <c r="UL55" s="255"/>
      <c r="UM55" s="255"/>
      <c r="UN55" s="255"/>
      <c r="UO55" s="255"/>
      <c r="UP55" s="255"/>
      <c r="UQ55" s="255"/>
      <c r="UR55" s="255"/>
      <c r="US55" s="255"/>
      <c r="UT55" s="255"/>
      <c r="UU55" s="255"/>
      <c r="UV55" s="255"/>
      <c r="UW55" s="255"/>
      <c r="UX55" s="255"/>
      <c r="UY55" s="255"/>
      <c r="UZ55" s="255"/>
      <c r="VA55" s="255"/>
      <c r="VB55" s="255"/>
      <c r="VC55" s="255"/>
      <c r="VD55" s="255"/>
      <c r="VE55" s="255"/>
      <c r="VF55" s="255"/>
      <c r="VG55" s="255"/>
      <c r="VH55" s="255"/>
      <c r="VI55" s="255"/>
      <c r="VJ55" s="255"/>
      <c r="VK55" s="255"/>
      <c r="VL55" s="255"/>
      <c r="VM55" s="255"/>
      <c r="VN55" s="255"/>
      <c r="VO55" s="255"/>
      <c r="VP55" s="255"/>
      <c r="VQ55" s="255"/>
      <c r="VR55" s="255"/>
      <c r="VS55" s="255"/>
      <c r="VT55" s="255"/>
      <c r="VU55" s="255"/>
      <c r="VV55" s="255"/>
      <c r="VW55" s="255"/>
      <c r="VX55" s="255"/>
      <c r="VY55" s="255"/>
      <c r="VZ55" s="255"/>
      <c r="WA55" s="255"/>
      <c r="WB55" s="255"/>
      <c r="WC55" s="255"/>
      <c r="WD55" s="255"/>
      <c r="WE55" s="255"/>
      <c r="WF55" s="255"/>
      <c r="WG55" s="255"/>
      <c r="WH55" s="255"/>
      <c r="WI55" s="255"/>
      <c r="WJ55" s="255"/>
      <c r="WK55" s="255"/>
      <c r="WL55" s="255"/>
      <c r="WM55" s="255"/>
      <c r="WN55" s="255"/>
      <c r="WO55" s="255"/>
      <c r="WP55" s="255"/>
      <c r="WQ55" s="255"/>
      <c r="WR55" s="255"/>
      <c r="WS55" s="255"/>
      <c r="WT55" s="255"/>
      <c r="WU55" s="255"/>
      <c r="WV55" s="255"/>
      <c r="WW55" s="255"/>
      <c r="WX55" s="255"/>
      <c r="WY55" s="255"/>
      <c r="WZ55" s="255"/>
      <c r="XA55" s="255"/>
      <c r="XB55" s="255"/>
      <c r="XC55" s="255"/>
      <c r="XD55" s="255"/>
      <c r="XE55" s="255"/>
      <c r="XF55" s="255"/>
      <c r="XG55" s="255"/>
      <c r="XH55" s="255"/>
      <c r="XI55" s="255"/>
      <c r="XJ55" s="255"/>
      <c r="XK55" s="255"/>
      <c r="XL55" s="255"/>
      <c r="XM55" s="255"/>
      <c r="XN55" s="255"/>
      <c r="XO55" s="255"/>
      <c r="XP55" s="255"/>
      <c r="XQ55" s="255"/>
      <c r="XR55" s="255"/>
      <c r="XS55" s="255"/>
      <c r="XT55" s="255"/>
      <c r="XU55" s="255"/>
      <c r="XV55" s="255"/>
      <c r="XW55" s="255"/>
      <c r="XX55" s="255"/>
      <c r="XY55" s="255"/>
      <c r="XZ55" s="255"/>
      <c r="YA55" s="255"/>
      <c r="YB55" s="255"/>
      <c r="YC55" s="255"/>
      <c r="YD55" s="255"/>
      <c r="YE55" s="255"/>
      <c r="YF55" s="255"/>
      <c r="YG55" s="255"/>
      <c r="YH55" s="255"/>
      <c r="YI55" s="255"/>
      <c r="YJ55" s="255"/>
      <c r="YK55" s="255"/>
      <c r="YL55" s="255"/>
      <c r="YM55" s="255"/>
      <c r="YN55" s="255"/>
      <c r="YO55" s="255"/>
      <c r="YP55" s="255"/>
      <c r="YQ55" s="255"/>
      <c r="YR55" s="255"/>
      <c r="YS55" s="255"/>
      <c r="YT55" s="255"/>
      <c r="YU55" s="255"/>
      <c r="YV55" s="255"/>
      <c r="YW55" s="255"/>
      <c r="YX55" s="255"/>
      <c r="YY55" s="255"/>
      <c r="YZ55" s="255"/>
      <c r="ZA55" s="255"/>
      <c r="ZB55" s="255"/>
      <c r="ZC55" s="255"/>
      <c r="ZD55" s="255"/>
      <c r="ZE55" s="255"/>
      <c r="ZF55" s="255"/>
      <c r="ZG55" s="255"/>
      <c r="ZH55" s="255"/>
      <c r="ZI55" s="255"/>
      <c r="ZJ55" s="255"/>
      <c r="ZK55" s="255"/>
      <c r="ZL55" s="255"/>
      <c r="ZM55" s="255"/>
      <c r="ZN55" s="255"/>
      <c r="ZO55" s="255"/>
      <c r="ZP55" s="255"/>
      <c r="ZQ55" s="255"/>
      <c r="ZR55" s="255"/>
      <c r="ZS55" s="255"/>
      <c r="ZT55" s="255"/>
      <c r="ZU55" s="255"/>
      <c r="ZV55" s="255"/>
      <c r="ZW55" s="255"/>
      <c r="ZX55" s="255"/>
      <c r="ZY55" s="255"/>
      <c r="ZZ55" s="255"/>
      <c r="AAA55" s="255"/>
      <c r="AAB55" s="255"/>
      <c r="AAC55" s="255"/>
      <c r="AAD55" s="255"/>
      <c r="AAE55" s="255"/>
      <c r="AAF55" s="255"/>
      <c r="AAG55" s="255"/>
      <c r="AAH55" s="255"/>
      <c r="AAI55" s="255"/>
      <c r="AAJ55" s="255"/>
      <c r="AAK55" s="255"/>
      <c r="AAL55" s="255"/>
      <c r="AAM55" s="255"/>
      <c r="AAN55" s="255"/>
      <c r="AAO55" s="255"/>
      <c r="AAP55" s="255"/>
      <c r="AAQ55" s="255"/>
      <c r="AAR55" s="255"/>
      <c r="AAS55" s="255"/>
      <c r="AAT55" s="255"/>
      <c r="AAU55" s="255"/>
      <c r="AAV55" s="255"/>
      <c r="AAW55" s="255"/>
      <c r="AAX55" s="255"/>
      <c r="AAY55" s="255"/>
      <c r="AAZ55" s="255"/>
      <c r="ABA55" s="255"/>
      <c r="ABB55" s="255"/>
      <c r="ABC55" s="255"/>
      <c r="ABD55" s="255"/>
      <c r="ABE55" s="255"/>
      <c r="ABF55" s="255"/>
      <c r="ABG55" s="255"/>
      <c r="ABH55" s="255"/>
      <c r="ABI55" s="255"/>
      <c r="ABJ55" s="255"/>
      <c r="ABK55" s="255"/>
      <c r="ABL55" s="255"/>
      <c r="ABM55" s="255"/>
      <c r="ABN55" s="255"/>
      <c r="ABO55" s="255"/>
      <c r="ABP55" s="255"/>
      <c r="ABQ55" s="255"/>
      <c r="ABR55" s="255"/>
      <c r="ABS55" s="255"/>
      <c r="ABT55" s="255"/>
      <c r="ABU55" s="255"/>
      <c r="ABV55" s="255"/>
      <c r="ABW55" s="255"/>
      <c r="ABX55" s="255"/>
      <c r="ABY55" s="255"/>
      <c r="ABZ55" s="255"/>
      <c r="ACA55" s="255"/>
      <c r="ACB55" s="255"/>
      <c r="ACC55" s="255"/>
      <c r="ACD55" s="255"/>
      <c r="ACE55" s="255"/>
      <c r="ACF55" s="255"/>
      <c r="ACG55" s="255"/>
      <c r="ACH55" s="255"/>
      <c r="ACI55" s="255"/>
      <c r="ACJ55" s="255"/>
      <c r="ACK55" s="255"/>
      <c r="ACL55" s="255"/>
      <c r="ACM55" s="255"/>
      <c r="ACN55" s="255"/>
      <c r="ACO55" s="255"/>
      <c r="ACP55" s="255"/>
      <c r="ACQ55" s="255"/>
      <c r="ACR55" s="255"/>
      <c r="ACS55" s="255"/>
      <c r="ACT55" s="255"/>
      <c r="ACU55" s="255"/>
      <c r="ACV55" s="255"/>
      <c r="ACW55" s="255"/>
      <c r="ACX55" s="255"/>
      <c r="ACY55" s="255"/>
      <c r="ACZ55" s="255"/>
      <c r="ADA55" s="255"/>
      <c r="ADB55" s="255"/>
      <c r="ADC55" s="255"/>
      <c r="ADD55" s="255"/>
      <c r="ADE55" s="255"/>
      <c r="ADF55" s="255"/>
      <c r="ADG55" s="255"/>
      <c r="ADH55" s="255"/>
      <c r="ADI55" s="255"/>
      <c r="ADJ55" s="255"/>
      <c r="ADK55" s="255"/>
      <c r="ADL55" s="255"/>
      <c r="ADM55" s="255"/>
      <c r="ADN55" s="255"/>
      <c r="ADO55" s="255"/>
      <c r="ADP55" s="255"/>
      <c r="ADQ55" s="255"/>
      <c r="ADR55" s="255"/>
      <c r="ADS55" s="255"/>
      <c r="ADT55" s="255"/>
      <c r="ADU55" s="255"/>
      <c r="ADV55" s="255"/>
      <c r="ADW55" s="255"/>
      <c r="ADX55" s="255"/>
      <c r="ADY55" s="255"/>
      <c r="ADZ55" s="255"/>
      <c r="AEA55" s="255"/>
      <c r="AEB55" s="255"/>
      <c r="AEC55" s="255"/>
      <c r="AED55" s="255"/>
      <c r="AEE55" s="255"/>
      <c r="AEF55" s="255"/>
      <c r="AEG55" s="255"/>
      <c r="AEH55" s="255"/>
      <c r="AEI55" s="255"/>
      <c r="AEJ55" s="255"/>
      <c r="AEK55" s="255"/>
      <c r="AEL55" s="255"/>
      <c r="AEM55" s="255"/>
      <c r="AEN55" s="255"/>
      <c r="AEO55" s="255"/>
      <c r="AEP55" s="255"/>
      <c r="AEQ55" s="255"/>
      <c r="AER55" s="255"/>
      <c r="AES55" s="255"/>
      <c r="AET55" s="255"/>
      <c r="AEU55" s="255"/>
      <c r="AEV55" s="255"/>
      <c r="AEW55" s="255"/>
      <c r="AEX55" s="255"/>
      <c r="AEY55" s="255"/>
      <c r="AEZ55" s="255"/>
      <c r="AFA55" s="255"/>
      <c r="AFB55" s="255"/>
      <c r="AFC55" s="255"/>
      <c r="AFD55" s="255"/>
      <c r="AFE55" s="255"/>
      <c r="AFF55" s="255"/>
      <c r="AFG55" s="255"/>
      <c r="AFH55" s="255"/>
      <c r="AFI55" s="255"/>
      <c r="AFJ55" s="255"/>
      <c r="AFK55" s="255"/>
      <c r="AFL55" s="255"/>
      <c r="AFM55" s="255"/>
      <c r="AFN55" s="255"/>
      <c r="AFO55" s="255"/>
      <c r="AFP55" s="255"/>
      <c r="AFQ55" s="255"/>
      <c r="AFR55" s="255"/>
      <c r="AFS55" s="255"/>
      <c r="AFT55" s="255"/>
      <c r="AFU55" s="255"/>
      <c r="AFV55" s="255"/>
      <c r="AFW55" s="255"/>
      <c r="AFX55" s="255"/>
      <c r="AFY55" s="255"/>
      <c r="AFZ55" s="255"/>
      <c r="AGA55" s="255"/>
      <c r="AGB55" s="255"/>
      <c r="AGC55" s="255"/>
      <c r="AGD55" s="255"/>
      <c r="AGE55" s="255"/>
      <c r="AGF55" s="255"/>
      <c r="AGG55" s="255"/>
      <c r="AGH55" s="255"/>
      <c r="AGI55" s="255"/>
      <c r="AGJ55" s="255"/>
      <c r="AGK55" s="255"/>
      <c r="AGL55" s="255"/>
      <c r="AGM55" s="255"/>
      <c r="AGN55" s="255"/>
      <c r="AGO55" s="255"/>
      <c r="AGP55" s="255"/>
      <c r="AGQ55" s="255"/>
      <c r="AGR55" s="255"/>
      <c r="AGS55" s="255"/>
      <c r="AGT55" s="255"/>
      <c r="AGU55" s="255"/>
      <c r="AGV55" s="255"/>
      <c r="AGW55" s="255"/>
      <c r="AGX55" s="255"/>
      <c r="AGY55" s="255"/>
      <c r="AGZ55" s="255"/>
      <c r="AHA55" s="255"/>
      <c r="AHB55" s="255"/>
      <c r="AHC55" s="255"/>
      <c r="AHD55" s="255"/>
      <c r="AHE55" s="255"/>
      <c r="AHF55" s="255"/>
      <c r="AHG55" s="255"/>
      <c r="AHH55" s="255"/>
      <c r="AHI55" s="255"/>
      <c r="AHJ55" s="255"/>
      <c r="AHK55" s="255"/>
      <c r="AHL55" s="255"/>
      <c r="AHM55" s="255"/>
      <c r="AHN55" s="255"/>
      <c r="AHO55" s="255"/>
      <c r="AHP55" s="255"/>
      <c r="AHQ55" s="255"/>
      <c r="AHR55" s="255"/>
      <c r="AHS55" s="255"/>
      <c r="AHT55" s="255"/>
      <c r="AHU55" s="255"/>
      <c r="AHV55" s="255"/>
      <c r="AHW55" s="255"/>
      <c r="AHX55" s="255"/>
      <c r="AHY55" s="255"/>
      <c r="AHZ55" s="255"/>
      <c r="AIA55" s="255"/>
      <c r="AIB55" s="255"/>
      <c r="AIC55" s="255"/>
      <c r="AID55" s="255"/>
      <c r="AIE55" s="255"/>
      <c r="AIF55" s="255"/>
      <c r="AIG55" s="255"/>
      <c r="AIH55" s="255"/>
      <c r="AII55" s="255"/>
      <c r="AIJ55" s="255"/>
      <c r="AIK55" s="255"/>
      <c r="AIL55" s="255"/>
      <c r="AIM55" s="255"/>
      <c r="AIN55" s="255"/>
      <c r="AIO55" s="255"/>
      <c r="AIP55" s="255"/>
      <c r="AIQ55" s="255"/>
      <c r="AIR55" s="255"/>
      <c r="AIS55" s="255"/>
      <c r="AIT55" s="255"/>
      <c r="AIU55" s="255"/>
      <c r="AIV55" s="255"/>
      <c r="AIW55" s="255"/>
      <c r="AIX55" s="255"/>
      <c r="AIY55" s="255"/>
      <c r="AIZ55" s="255"/>
      <c r="AJA55" s="255"/>
      <c r="AJB55" s="255"/>
      <c r="AJC55" s="255"/>
      <c r="AJD55" s="255"/>
      <c r="AJE55" s="255"/>
      <c r="AJF55" s="255"/>
      <c r="AJG55" s="255"/>
      <c r="AJH55" s="255"/>
      <c r="AJI55" s="255"/>
      <c r="AJJ55" s="255"/>
      <c r="AJK55" s="255"/>
      <c r="AJL55" s="255"/>
      <c r="AJM55" s="255"/>
      <c r="AJN55" s="255"/>
      <c r="AJO55" s="255"/>
      <c r="AJP55" s="255"/>
      <c r="AJQ55" s="255"/>
      <c r="AJR55" s="255"/>
      <c r="AJS55" s="255"/>
      <c r="AJT55" s="255"/>
      <c r="AJU55" s="255"/>
      <c r="AJV55" s="255"/>
      <c r="AJW55" s="255"/>
      <c r="AJX55" s="255"/>
      <c r="AJY55" s="255"/>
      <c r="AJZ55" s="255"/>
      <c r="AKA55" s="255"/>
      <c r="AKB55" s="255"/>
      <c r="AKC55" s="255"/>
      <c r="AKD55" s="255"/>
      <c r="AKE55" s="255"/>
      <c r="AKF55" s="255"/>
      <c r="AKG55" s="255"/>
      <c r="AKH55" s="255"/>
      <c r="AKI55" s="255"/>
      <c r="AKJ55" s="255"/>
      <c r="AKK55" s="255"/>
      <c r="AKL55" s="255"/>
      <c r="AKM55" s="255"/>
      <c r="AKN55" s="255"/>
      <c r="AKO55" s="255"/>
      <c r="AKP55" s="255"/>
      <c r="AKQ55" s="255"/>
      <c r="AKR55" s="255"/>
      <c r="AKS55" s="255"/>
      <c r="AKT55" s="255"/>
      <c r="AKU55" s="255"/>
      <c r="AKV55" s="255"/>
      <c r="AKW55" s="255"/>
      <c r="AKX55" s="255"/>
      <c r="AKY55" s="255"/>
      <c r="AKZ55" s="255"/>
      <c r="ALA55" s="255"/>
      <c r="ALB55" s="255"/>
      <c r="ALC55" s="255"/>
      <c r="ALD55" s="255"/>
      <c r="ALE55" s="255"/>
      <c r="ALF55" s="255"/>
      <c r="ALG55" s="255"/>
      <c r="ALH55" s="255"/>
      <c r="ALI55" s="255"/>
      <c r="ALJ55" s="255"/>
      <c r="ALK55" s="255"/>
      <c r="ALL55" s="255"/>
      <c r="ALM55" s="255"/>
      <c r="ALN55" s="255"/>
      <c r="ALO55" s="255"/>
      <c r="ALP55" s="255"/>
      <c r="ALQ55" s="255"/>
      <c r="ALR55" s="255"/>
      <c r="ALS55" s="255"/>
      <c r="ALT55" s="255"/>
      <c r="ALU55" s="255"/>
      <c r="ALV55" s="255"/>
      <c r="ALW55" s="255"/>
      <c r="ALX55" s="255"/>
      <c r="ALY55" s="255"/>
      <c r="ALZ55" s="255"/>
      <c r="AMA55" s="255"/>
      <c r="AMB55" s="255"/>
      <c r="AMC55" s="255"/>
      <c r="AMD55" s="255"/>
      <c r="AME55" s="255"/>
      <c r="AMF55" s="255"/>
      <c r="AMG55" s="255"/>
      <c r="AMH55" s="255"/>
      <c r="AMI55" s="255"/>
      <c r="AMJ55" s="255"/>
      <c r="AMK55" s="255"/>
    </row>
    <row r="56" spans="1:1025" s="256" customFormat="1">
      <c r="A56" s="157"/>
      <c r="B56" s="199" t="s">
        <v>160</v>
      </c>
      <c r="C56" s="257"/>
      <c r="D56" s="258"/>
      <c r="E56" s="259"/>
      <c r="F56" s="260"/>
      <c r="G56" s="254"/>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c r="BA56" s="255"/>
      <c r="BB56" s="255"/>
      <c r="BC56" s="255"/>
      <c r="BD56" s="255"/>
      <c r="BE56" s="255"/>
      <c r="BF56" s="255"/>
      <c r="BG56" s="255"/>
      <c r="BH56" s="255"/>
      <c r="BI56" s="255"/>
      <c r="BJ56" s="255"/>
      <c r="BK56" s="255"/>
      <c r="BL56" s="255"/>
      <c r="BM56" s="255"/>
      <c r="BN56" s="255"/>
      <c r="BO56" s="255"/>
      <c r="BP56" s="255"/>
      <c r="BQ56" s="255"/>
      <c r="BR56" s="255"/>
      <c r="BS56" s="255"/>
      <c r="BT56" s="255"/>
      <c r="BU56" s="255"/>
      <c r="BV56" s="255"/>
      <c r="BW56" s="255"/>
      <c r="BX56" s="255"/>
      <c r="BY56" s="255"/>
      <c r="BZ56" s="255"/>
      <c r="CA56" s="255"/>
      <c r="CB56" s="255"/>
      <c r="CC56" s="255"/>
      <c r="CD56" s="255"/>
      <c r="CE56" s="255"/>
      <c r="CF56" s="255"/>
      <c r="CG56" s="255"/>
      <c r="CH56" s="255"/>
      <c r="CI56" s="255"/>
      <c r="CJ56" s="255"/>
      <c r="CK56" s="255"/>
      <c r="CL56" s="255"/>
      <c r="CM56" s="255"/>
      <c r="CN56" s="255"/>
      <c r="CO56" s="255"/>
      <c r="CP56" s="255"/>
      <c r="CQ56" s="255"/>
      <c r="CR56" s="255"/>
      <c r="CS56" s="255"/>
      <c r="CT56" s="255"/>
      <c r="CU56" s="255"/>
      <c r="CV56" s="255"/>
      <c r="CW56" s="255"/>
      <c r="CX56" s="255"/>
      <c r="CY56" s="255"/>
      <c r="CZ56" s="255"/>
      <c r="DA56" s="255"/>
      <c r="DB56" s="255"/>
      <c r="DC56" s="255"/>
      <c r="DD56" s="255"/>
      <c r="DE56" s="255"/>
      <c r="DF56" s="255"/>
      <c r="DG56" s="255"/>
      <c r="DH56" s="255"/>
      <c r="DI56" s="255"/>
      <c r="DJ56" s="255"/>
      <c r="DK56" s="255"/>
      <c r="DL56" s="255"/>
      <c r="DM56" s="255"/>
      <c r="DN56" s="255"/>
      <c r="DO56" s="255"/>
      <c r="DP56" s="255"/>
      <c r="DQ56" s="255"/>
      <c r="DR56" s="255"/>
      <c r="DS56" s="255"/>
      <c r="DT56" s="255"/>
      <c r="DU56" s="255"/>
      <c r="DV56" s="255"/>
      <c r="DW56" s="255"/>
      <c r="DX56" s="255"/>
      <c r="DY56" s="255"/>
      <c r="DZ56" s="255"/>
      <c r="EA56" s="255"/>
      <c r="EB56" s="255"/>
      <c r="EC56" s="255"/>
      <c r="ED56" s="255"/>
      <c r="EE56" s="255"/>
      <c r="EF56" s="255"/>
      <c r="EG56" s="255"/>
      <c r="EH56" s="255"/>
      <c r="EI56" s="255"/>
      <c r="EJ56" s="255"/>
      <c r="EK56" s="255"/>
      <c r="EL56" s="255"/>
      <c r="EM56" s="255"/>
      <c r="EN56" s="255"/>
      <c r="EO56" s="255"/>
      <c r="EP56" s="255"/>
      <c r="EQ56" s="255"/>
      <c r="ER56" s="255"/>
      <c r="ES56" s="255"/>
      <c r="ET56" s="255"/>
      <c r="EU56" s="255"/>
      <c r="EV56" s="255"/>
      <c r="EW56" s="255"/>
      <c r="EX56" s="255"/>
      <c r="EY56" s="255"/>
      <c r="EZ56" s="255"/>
      <c r="FA56" s="255"/>
      <c r="FB56" s="255"/>
      <c r="FC56" s="255"/>
      <c r="FD56" s="255"/>
      <c r="FE56" s="255"/>
      <c r="FF56" s="255"/>
      <c r="FG56" s="255"/>
      <c r="FH56" s="255"/>
      <c r="FI56" s="255"/>
      <c r="FJ56" s="255"/>
      <c r="FK56" s="255"/>
      <c r="FL56" s="255"/>
      <c r="FM56" s="255"/>
      <c r="FN56" s="255"/>
      <c r="FO56" s="255"/>
      <c r="FP56" s="255"/>
      <c r="FQ56" s="255"/>
      <c r="FR56" s="255"/>
      <c r="FS56" s="255"/>
      <c r="FT56" s="255"/>
      <c r="FU56" s="255"/>
      <c r="FV56" s="255"/>
      <c r="FW56" s="255"/>
      <c r="FX56" s="255"/>
      <c r="FY56" s="255"/>
      <c r="FZ56" s="255"/>
      <c r="GA56" s="255"/>
      <c r="GB56" s="255"/>
      <c r="GC56" s="255"/>
      <c r="GD56" s="255"/>
      <c r="GE56" s="255"/>
      <c r="GF56" s="255"/>
      <c r="GG56" s="255"/>
      <c r="GH56" s="255"/>
      <c r="GI56" s="255"/>
      <c r="GJ56" s="255"/>
      <c r="GK56" s="255"/>
      <c r="GL56" s="255"/>
      <c r="GM56" s="255"/>
      <c r="GN56" s="255"/>
      <c r="GO56" s="255"/>
      <c r="GP56" s="255"/>
      <c r="GQ56" s="255"/>
      <c r="GR56" s="255"/>
      <c r="GS56" s="255"/>
      <c r="GT56" s="255"/>
      <c r="GU56" s="255"/>
      <c r="GV56" s="255"/>
      <c r="GW56" s="255"/>
      <c r="GX56" s="255"/>
      <c r="GY56" s="255"/>
      <c r="GZ56" s="255"/>
      <c r="HA56" s="255"/>
      <c r="HB56" s="255"/>
      <c r="HC56" s="255"/>
      <c r="HD56" s="255"/>
      <c r="HE56" s="255"/>
      <c r="HF56" s="255"/>
      <c r="HG56" s="255"/>
      <c r="HH56" s="255"/>
      <c r="HI56" s="255"/>
      <c r="HJ56" s="255"/>
      <c r="HK56" s="255"/>
      <c r="HL56" s="255"/>
      <c r="HM56" s="255"/>
      <c r="HN56" s="255"/>
      <c r="HO56" s="255"/>
      <c r="HP56" s="255"/>
      <c r="HQ56" s="255"/>
      <c r="HR56" s="255"/>
      <c r="HS56" s="255"/>
      <c r="HT56" s="255"/>
      <c r="HU56" s="255"/>
      <c r="HV56" s="255"/>
      <c r="HW56" s="255"/>
      <c r="HX56" s="255"/>
      <c r="HY56" s="255"/>
      <c r="HZ56" s="255"/>
      <c r="IA56" s="255"/>
      <c r="IB56" s="255"/>
      <c r="IC56" s="255"/>
      <c r="ID56" s="255"/>
      <c r="IE56" s="255"/>
      <c r="IF56" s="255"/>
      <c r="IG56" s="255"/>
      <c r="IH56" s="255"/>
      <c r="II56" s="255"/>
      <c r="IJ56" s="255"/>
      <c r="IK56" s="255"/>
      <c r="IL56" s="255"/>
      <c r="IM56" s="255"/>
      <c r="IN56" s="255"/>
      <c r="IO56" s="255"/>
      <c r="IP56" s="255"/>
      <c r="IQ56" s="255"/>
      <c r="IR56" s="255"/>
      <c r="IS56" s="255"/>
      <c r="IT56" s="255"/>
      <c r="IU56" s="255"/>
      <c r="IV56" s="255"/>
      <c r="IW56" s="255"/>
      <c r="IX56" s="255"/>
      <c r="IY56" s="255"/>
      <c r="IZ56" s="255"/>
      <c r="JA56" s="255"/>
      <c r="JB56" s="255"/>
      <c r="JC56" s="255"/>
      <c r="JD56" s="255"/>
      <c r="JE56" s="255"/>
      <c r="JF56" s="255"/>
      <c r="JG56" s="255"/>
      <c r="JH56" s="255"/>
      <c r="JI56" s="255"/>
      <c r="JJ56" s="255"/>
      <c r="JK56" s="255"/>
      <c r="JL56" s="255"/>
      <c r="JM56" s="255"/>
      <c r="JN56" s="255"/>
      <c r="JO56" s="255"/>
      <c r="JP56" s="255"/>
      <c r="JQ56" s="255"/>
      <c r="JR56" s="255"/>
      <c r="JS56" s="255"/>
      <c r="JT56" s="255"/>
      <c r="JU56" s="255"/>
      <c r="JV56" s="255"/>
      <c r="JW56" s="255"/>
      <c r="JX56" s="255"/>
      <c r="JY56" s="255"/>
      <c r="JZ56" s="255"/>
      <c r="KA56" s="255"/>
      <c r="KB56" s="255"/>
      <c r="KC56" s="255"/>
      <c r="KD56" s="255"/>
      <c r="KE56" s="255"/>
      <c r="KF56" s="255"/>
      <c r="KG56" s="255"/>
      <c r="KH56" s="255"/>
      <c r="KI56" s="255"/>
      <c r="KJ56" s="255"/>
      <c r="KK56" s="255"/>
      <c r="KL56" s="255"/>
      <c r="KM56" s="255"/>
      <c r="KN56" s="255"/>
      <c r="KO56" s="255"/>
      <c r="KP56" s="255"/>
      <c r="KQ56" s="255"/>
      <c r="KR56" s="255"/>
      <c r="KS56" s="255"/>
      <c r="KT56" s="255"/>
      <c r="KU56" s="255"/>
      <c r="KV56" s="255"/>
      <c r="KW56" s="255"/>
      <c r="KX56" s="255"/>
      <c r="KY56" s="255"/>
      <c r="KZ56" s="255"/>
      <c r="LA56" s="255"/>
      <c r="LB56" s="255"/>
      <c r="LC56" s="255"/>
      <c r="LD56" s="255"/>
      <c r="LE56" s="255"/>
      <c r="LF56" s="255"/>
      <c r="LG56" s="255"/>
      <c r="LH56" s="255"/>
      <c r="LI56" s="255"/>
      <c r="LJ56" s="255"/>
      <c r="LK56" s="255"/>
      <c r="LL56" s="255"/>
      <c r="LM56" s="255"/>
      <c r="LN56" s="255"/>
      <c r="LO56" s="255"/>
      <c r="LP56" s="255"/>
      <c r="LQ56" s="255"/>
      <c r="LR56" s="255"/>
      <c r="LS56" s="255"/>
      <c r="LT56" s="255"/>
      <c r="LU56" s="255"/>
      <c r="LV56" s="255"/>
      <c r="LW56" s="255"/>
      <c r="LX56" s="255"/>
      <c r="LY56" s="255"/>
      <c r="LZ56" s="255"/>
      <c r="MA56" s="255"/>
      <c r="MB56" s="255"/>
      <c r="MC56" s="255"/>
      <c r="MD56" s="255"/>
      <c r="ME56" s="255"/>
      <c r="MF56" s="255"/>
      <c r="MG56" s="255"/>
      <c r="MH56" s="255"/>
      <c r="MI56" s="255"/>
      <c r="MJ56" s="255"/>
      <c r="MK56" s="255"/>
      <c r="ML56" s="255"/>
      <c r="MM56" s="255"/>
      <c r="MN56" s="255"/>
      <c r="MO56" s="255"/>
      <c r="MP56" s="255"/>
      <c r="MQ56" s="255"/>
      <c r="MR56" s="255"/>
      <c r="MS56" s="255"/>
      <c r="MT56" s="255"/>
      <c r="MU56" s="255"/>
      <c r="MV56" s="255"/>
      <c r="MW56" s="255"/>
      <c r="MX56" s="255"/>
      <c r="MY56" s="255"/>
      <c r="MZ56" s="255"/>
      <c r="NA56" s="255"/>
      <c r="NB56" s="255"/>
      <c r="NC56" s="255"/>
      <c r="ND56" s="255"/>
      <c r="NE56" s="255"/>
      <c r="NF56" s="255"/>
      <c r="NG56" s="255"/>
      <c r="NH56" s="255"/>
      <c r="NI56" s="255"/>
      <c r="NJ56" s="255"/>
      <c r="NK56" s="255"/>
      <c r="NL56" s="255"/>
      <c r="NM56" s="255"/>
      <c r="NN56" s="255"/>
      <c r="NO56" s="255"/>
      <c r="NP56" s="255"/>
      <c r="NQ56" s="255"/>
      <c r="NR56" s="255"/>
      <c r="NS56" s="255"/>
      <c r="NT56" s="255"/>
      <c r="NU56" s="255"/>
      <c r="NV56" s="255"/>
      <c r="NW56" s="255"/>
      <c r="NX56" s="255"/>
      <c r="NY56" s="255"/>
      <c r="NZ56" s="255"/>
      <c r="OA56" s="255"/>
      <c r="OB56" s="255"/>
      <c r="OC56" s="255"/>
      <c r="OD56" s="255"/>
      <c r="OE56" s="255"/>
      <c r="OF56" s="255"/>
      <c r="OG56" s="255"/>
      <c r="OH56" s="255"/>
      <c r="OI56" s="255"/>
      <c r="OJ56" s="255"/>
      <c r="OK56" s="255"/>
      <c r="OL56" s="255"/>
      <c r="OM56" s="255"/>
      <c r="ON56" s="255"/>
      <c r="OO56" s="255"/>
      <c r="OP56" s="255"/>
      <c r="OQ56" s="255"/>
      <c r="OR56" s="255"/>
      <c r="OS56" s="255"/>
      <c r="OT56" s="255"/>
      <c r="OU56" s="255"/>
      <c r="OV56" s="255"/>
      <c r="OW56" s="255"/>
      <c r="OX56" s="255"/>
      <c r="OY56" s="255"/>
      <c r="OZ56" s="255"/>
      <c r="PA56" s="255"/>
      <c r="PB56" s="255"/>
      <c r="PC56" s="255"/>
      <c r="PD56" s="255"/>
      <c r="PE56" s="255"/>
      <c r="PF56" s="255"/>
      <c r="PG56" s="255"/>
      <c r="PH56" s="255"/>
      <c r="PI56" s="255"/>
      <c r="PJ56" s="255"/>
      <c r="PK56" s="255"/>
      <c r="PL56" s="255"/>
      <c r="PM56" s="255"/>
      <c r="PN56" s="255"/>
      <c r="PO56" s="255"/>
      <c r="PP56" s="255"/>
      <c r="PQ56" s="255"/>
      <c r="PR56" s="255"/>
      <c r="PS56" s="255"/>
      <c r="PT56" s="255"/>
      <c r="PU56" s="255"/>
      <c r="PV56" s="255"/>
      <c r="PW56" s="255"/>
      <c r="PX56" s="255"/>
      <c r="PY56" s="255"/>
      <c r="PZ56" s="255"/>
      <c r="QA56" s="255"/>
      <c r="QB56" s="255"/>
      <c r="QC56" s="255"/>
      <c r="QD56" s="255"/>
      <c r="QE56" s="255"/>
      <c r="QF56" s="255"/>
      <c r="QG56" s="255"/>
      <c r="QH56" s="255"/>
      <c r="QI56" s="255"/>
      <c r="QJ56" s="255"/>
      <c r="QK56" s="255"/>
      <c r="QL56" s="255"/>
      <c r="QM56" s="255"/>
      <c r="QN56" s="255"/>
      <c r="QO56" s="255"/>
      <c r="QP56" s="255"/>
      <c r="QQ56" s="255"/>
      <c r="QR56" s="255"/>
      <c r="QS56" s="255"/>
      <c r="QT56" s="255"/>
      <c r="QU56" s="255"/>
      <c r="QV56" s="255"/>
      <c r="QW56" s="255"/>
      <c r="QX56" s="255"/>
      <c r="QY56" s="255"/>
      <c r="QZ56" s="255"/>
      <c r="RA56" s="255"/>
      <c r="RB56" s="255"/>
      <c r="RC56" s="255"/>
      <c r="RD56" s="255"/>
      <c r="RE56" s="255"/>
      <c r="RF56" s="255"/>
      <c r="RG56" s="255"/>
      <c r="RH56" s="255"/>
      <c r="RI56" s="255"/>
      <c r="RJ56" s="255"/>
      <c r="RK56" s="255"/>
      <c r="RL56" s="255"/>
      <c r="RM56" s="255"/>
      <c r="RN56" s="255"/>
      <c r="RO56" s="255"/>
      <c r="RP56" s="255"/>
      <c r="RQ56" s="255"/>
      <c r="RR56" s="255"/>
      <c r="RS56" s="255"/>
      <c r="RT56" s="255"/>
      <c r="RU56" s="255"/>
      <c r="RV56" s="255"/>
      <c r="RW56" s="255"/>
      <c r="RX56" s="255"/>
      <c r="RY56" s="255"/>
      <c r="RZ56" s="255"/>
      <c r="SA56" s="255"/>
      <c r="SB56" s="255"/>
      <c r="SC56" s="255"/>
      <c r="SD56" s="255"/>
      <c r="SE56" s="255"/>
      <c r="SF56" s="255"/>
      <c r="SG56" s="255"/>
      <c r="SH56" s="255"/>
      <c r="SI56" s="255"/>
      <c r="SJ56" s="255"/>
      <c r="SK56" s="255"/>
      <c r="SL56" s="255"/>
      <c r="SM56" s="255"/>
      <c r="SN56" s="255"/>
      <c r="SO56" s="255"/>
      <c r="SP56" s="255"/>
      <c r="SQ56" s="255"/>
      <c r="SR56" s="255"/>
      <c r="SS56" s="255"/>
      <c r="ST56" s="255"/>
      <c r="SU56" s="255"/>
      <c r="SV56" s="255"/>
      <c r="SW56" s="255"/>
      <c r="SX56" s="255"/>
      <c r="SY56" s="255"/>
      <c r="SZ56" s="255"/>
      <c r="TA56" s="255"/>
      <c r="TB56" s="255"/>
      <c r="TC56" s="255"/>
      <c r="TD56" s="255"/>
      <c r="TE56" s="255"/>
      <c r="TF56" s="255"/>
      <c r="TG56" s="255"/>
      <c r="TH56" s="255"/>
      <c r="TI56" s="255"/>
      <c r="TJ56" s="255"/>
      <c r="TK56" s="255"/>
      <c r="TL56" s="255"/>
      <c r="TM56" s="255"/>
      <c r="TN56" s="255"/>
      <c r="TO56" s="255"/>
      <c r="TP56" s="255"/>
      <c r="TQ56" s="255"/>
      <c r="TR56" s="255"/>
      <c r="TS56" s="255"/>
      <c r="TT56" s="255"/>
      <c r="TU56" s="255"/>
      <c r="TV56" s="255"/>
      <c r="TW56" s="255"/>
      <c r="TX56" s="255"/>
      <c r="TY56" s="255"/>
      <c r="TZ56" s="255"/>
      <c r="UA56" s="255"/>
      <c r="UB56" s="255"/>
      <c r="UC56" s="255"/>
      <c r="UD56" s="255"/>
      <c r="UE56" s="255"/>
      <c r="UF56" s="255"/>
      <c r="UG56" s="255"/>
      <c r="UH56" s="255"/>
      <c r="UI56" s="255"/>
      <c r="UJ56" s="255"/>
      <c r="UK56" s="255"/>
      <c r="UL56" s="255"/>
      <c r="UM56" s="255"/>
      <c r="UN56" s="255"/>
      <c r="UO56" s="255"/>
      <c r="UP56" s="255"/>
      <c r="UQ56" s="255"/>
      <c r="UR56" s="255"/>
      <c r="US56" s="255"/>
      <c r="UT56" s="255"/>
      <c r="UU56" s="255"/>
      <c r="UV56" s="255"/>
      <c r="UW56" s="255"/>
      <c r="UX56" s="255"/>
      <c r="UY56" s="255"/>
      <c r="UZ56" s="255"/>
      <c r="VA56" s="255"/>
      <c r="VB56" s="255"/>
      <c r="VC56" s="255"/>
      <c r="VD56" s="255"/>
      <c r="VE56" s="255"/>
      <c r="VF56" s="255"/>
      <c r="VG56" s="255"/>
      <c r="VH56" s="255"/>
      <c r="VI56" s="255"/>
      <c r="VJ56" s="255"/>
      <c r="VK56" s="255"/>
      <c r="VL56" s="255"/>
      <c r="VM56" s="255"/>
      <c r="VN56" s="255"/>
      <c r="VO56" s="255"/>
      <c r="VP56" s="255"/>
      <c r="VQ56" s="255"/>
      <c r="VR56" s="255"/>
      <c r="VS56" s="255"/>
      <c r="VT56" s="255"/>
      <c r="VU56" s="255"/>
      <c r="VV56" s="255"/>
      <c r="VW56" s="255"/>
      <c r="VX56" s="255"/>
      <c r="VY56" s="255"/>
      <c r="VZ56" s="255"/>
      <c r="WA56" s="255"/>
      <c r="WB56" s="255"/>
      <c r="WC56" s="255"/>
      <c r="WD56" s="255"/>
      <c r="WE56" s="255"/>
      <c r="WF56" s="255"/>
      <c r="WG56" s="255"/>
      <c r="WH56" s="255"/>
      <c r="WI56" s="255"/>
      <c r="WJ56" s="255"/>
      <c r="WK56" s="255"/>
      <c r="WL56" s="255"/>
      <c r="WM56" s="255"/>
      <c r="WN56" s="255"/>
      <c r="WO56" s="255"/>
      <c r="WP56" s="255"/>
      <c r="WQ56" s="255"/>
      <c r="WR56" s="255"/>
      <c r="WS56" s="255"/>
      <c r="WT56" s="255"/>
      <c r="WU56" s="255"/>
      <c r="WV56" s="255"/>
      <c r="WW56" s="255"/>
      <c r="WX56" s="255"/>
      <c r="WY56" s="255"/>
      <c r="WZ56" s="255"/>
      <c r="XA56" s="255"/>
      <c r="XB56" s="255"/>
      <c r="XC56" s="255"/>
      <c r="XD56" s="255"/>
      <c r="XE56" s="255"/>
      <c r="XF56" s="255"/>
      <c r="XG56" s="255"/>
      <c r="XH56" s="255"/>
      <c r="XI56" s="255"/>
      <c r="XJ56" s="255"/>
      <c r="XK56" s="255"/>
      <c r="XL56" s="255"/>
      <c r="XM56" s="255"/>
      <c r="XN56" s="255"/>
      <c r="XO56" s="255"/>
      <c r="XP56" s="255"/>
      <c r="XQ56" s="255"/>
      <c r="XR56" s="255"/>
      <c r="XS56" s="255"/>
      <c r="XT56" s="255"/>
      <c r="XU56" s="255"/>
      <c r="XV56" s="255"/>
      <c r="XW56" s="255"/>
      <c r="XX56" s="255"/>
      <c r="XY56" s="255"/>
      <c r="XZ56" s="255"/>
      <c r="YA56" s="255"/>
      <c r="YB56" s="255"/>
      <c r="YC56" s="255"/>
      <c r="YD56" s="255"/>
      <c r="YE56" s="255"/>
      <c r="YF56" s="255"/>
      <c r="YG56" s="255"/>
      <c r="YH56" s="255"/>
      <c r="YI56" s="255"/>
      <c r="YJ56" s="255"/>
      <c r="YK56" s="255"/>
      <c r="YL56" s="255"/>
      <c r="YM56" s="255"/>
      <c r="YN56" s="255"/>
      <c r="YO56" s="255"/>
      <c r="YP56" s="255"/>
      <c r="YQ56" s="255"/>
      <c r="YR56" s="255"/>
      <c r="YS56" s="255"/>
      <c r="YT56" s="255"/>
      <c r="YU56" s="255"/>
      <c r="YV56" s="255"/>
      <c r="YW56" s="255"/>
      <c r="YX56" s="255"/>
      <c r="YY56" s="255"/>
      <c r="YZ56" s="255"/>
      <c r="ZA56" s="255"/>
      <c r="ZB56" s="255"/>
      <c r="ZC56" s="255"/>
      <c r="ZD56" s="255"/>
      <c r="ZE56" s="255"/>
      <c r="ZF56" s="255"/>
      <c r="ZG56" s="255"/>
      <c r="ZH56" s="255"/>
      <c r="ZI56" s="255"/>
      <c r="ZJ56" s="255"/>
      <c r="ZK56" s="255"/>
      <c r="ZL56" s="255"/>
      <c r="ZM56" s="255"/>
      <c r="ZN56" s="255"/>
      <c r="ZO56" s="255"/>
      <c r="ZP56" s="255"/>
      <c r="ZQ56" s="255"/>
      <c r="ZR56" s="255"/>
      <c r="ZS56" s="255"/>
      <c r="ZT56" s="255"/>
      <c r="ZU56" s="255"/>
      <c r="ZV56" s="255"/>
      <c r="ZW56" s="255"/>
      <c r="ZX56" s="255"/>
      <c r="ZY56" s="255"/>
      <c r="ZZ56" s="255"/>
      <c r="AAA56" s="255"/>
      <c r="AAB56" s="255"/>
      <c r="AAC56" s="255"/>
      <c r="AAD56" s="255"/>
      <c r="AAE56" s="255"/>
      <c r="AAF56" s="255"/>
      <c r="AAG56" s="255"/>
      <c r="AAH56" s="255"/>
      <c r="AAI56" s="255"/>
      <c r="AAJ56" s="255"/>
      <c r="AAK56" s="255"/>
      <c r="AAL56" s="255"/>
      <c r="AAM56" s="255"/>
      <c r="AAN56" s="255"/>
      <c r="AAO56" s="255"/>
      <c r="AAP56" s="255"/>
      <c r="AAQ56" s="255"/>
      <c r="AAR56" s="255"/>
      <c r="AAS56" s="255"/>
      <c r="AAT56" s="255"/>
      <c r="AAU56" s="255"/>
      <c r="AAV56" s="255"/>
      <c r="AAW56" s="255"/>
      <c r="AAX56" s="255"/>
      <c r="AAY56" s="255"/>
      <c r="AAZ56" s="255"/>
      <c r="ABA56" s="255"/>
      <c r="ABB56" s="255"/>
      <c r="ABC56" s="255"/>
      <c r="ABD56" s="255"/>
      <c r="ABE56" s="255"/>
      <c r="ABF56" s="255"/>
      <c r="ABG56" s="255"/>
      <c r="ABH56" s="255"/>
      <c r="ABI56" s="255"/>
      <c r="ABJ56" s="255"/>
      <c r="ABK56" s="255"/>
      <c r="ABL56" s="255"/>
      <c r="ABM56" s="255"/>
      <c r="ABN56" s="255"/>
      <c r="ABO56" s="255"/>
      <c r="ABP56" s="255"/>
      <c r="ABQ56" s="255"/>
      <c r="ABR56" s="255"/>
      <c r="ABS56" s="255"/>
      <c r="ABT56" s="255"/>
      <c r="ABU56" s="255"/>
      <c r="ABV56" s="255"/>
      <c r="ABW56" s="255"/>
      <c r="ABX56" s="255"/>
      <c r="ABY56" s="255"/>
      <c r="ABZ56" s="255"/>
      <c r="ACA56" s="255"/>
      <c r="ACB56" s="255"/>
      <c r="ACC56" s="255"/>
      <c r="ACD56" s="255"/>
      <c r="ACE56" s="255"/>
      <c r="ACF56" s="255"/>
      <c r="ACG56" s="255"/>
      <c r="ACH56" s="255"/>
      <c r="ACI56" s="255"/>
      <c r="ACJ56" s="255"/>
      <c r="ACK56" s="255"/>
      <c r="ACL56" s="255"/>
      <c r="ACM56" s="255"/>
      <c r="ACN56" s="255"/>
      <c r="ACO56" s="255"/>
      <c r="ACP56" s="255"/>
      <c r="ACQ56" s="255"/>
      <c r="ACR56" s="255"/>
      <c r="ACS56" s="255"/>
      <c r="ACT56" s="255"/>
      <c r="ACU56" s="255"/>
      <c r="ACV56" s="255"/>
      <c r="ACW56" s="255"/>
      <c r="ACX56" s="255"/>
      <c r="ACY56" s="255"/>
      <c r="ACZ56" s="255"/>
      <c r="ADA56" s="255"/>
      <c r="ADB56" s="255"/>
      <c r="ADC56" s="255"/>
      <c r="ADD56" s="255"/>
      <c r="ADE56" s="255"/>
      <c r="ADF56" s="255"/>
      <c r="ADG56" s="255"/>
      <c r="ADH56" s="255"/>
      <c r="ADI56" s="255"/>
      <c r="ADJ56" s="255"/>
      <c r="ADK56" s="255"/>
      <c r="ADL56" s="255"/>
      <c r="ADM56" s="255"/>
      <c r="ADN56" s="255"/>
      <c r="ADO56" s="255"/>
      <c r="ADP56" s="255"/>
      <c r="ADQ56" s="255"/>
      <c r="ADR56" s="255"/>
      <c r="ADS56" s="255"/>
      <c r="ADT56" s="255"/>
      <c r="ADU56" s="255"/>
      <c r="ADV56" s="255"/>
      <c r="ADW56" s="255"/>
      <c r="ADX56" s="255"/>
      <c r="ADY56" s="255"/>
      <c r="ADZ56" s="255"/>
      <c r="AEA56" s="255"/>
      <c r="AEB56" s="255"/>
      <c r="AEC56" s="255"/>
      <c r="AED56" s="255"/>
      <c r="AEE56" s="255"/>
      <c r="AEF56" s="255"/>
      <c r="AEG56" s="255"/>
      <c r="AEH56" s="255"/>
      <c r="AEI56" s="255"/>
      <c r="AEJ56" s="255"/>
      <c r="AEK56" s="255"/>
      <c r="AEL56" s="255"/>
      <c r="AEM56" s="255"/>
      <c r="AEN56" s="255"/>
      <c r="AEO56" s="255"/>
      <c r="AEP56" s="255"/>
      <c r="AEQ56" s="255"/>
      <c r="AER56" s="255"/>
      <c r="AES56" s="255"/>
      <c r="AET56" s="255"/>
      <c r="AEU56" s="255"/>
      <c r="AEV56" s="255"/>
      <c r="AEW56" s="255"/>
      <c r="AEX56" s="255"/>
      <c r="AEY56" s="255"/>
      <c r="AEZ56" s="255"/>
      <c r="AFA56" s="255"/>
      <c r="AFB56" s="255"/>
      <c r="AFC56" s="255"/>
      <c r="AFD56" s="255"/>
      <c r="AFE56" s="255"/>
      <c r="AFF56" s="255"/>
      <c r="AFG56" s="255"/>
      <c r="AFH56" s="255"/>
      <c r="AFI56" s="255"/>
      <c r="AFJ56" s="255"/>
      <c r="AFK56" s="255"/>
      <c r="AFL56" s="255"/>
      <c r="AFM56" s="255"/>
      <c r="AFN56" s="255"/>
      <c r="AFO56" s="255"/>
      <c r="AFP56" s="255"/>
      <c r="AFQ56" s="255"/>
      <c r="AFR56" s="255"/>
      <c r="AFS56" s="255"/>
      <c r="AFT56" s="255"/>
      <c r="AFU56" s="255"/>
      <c r="AFV56" s="255"/>
      <c r="AFW56" s="255"/>
      <c r="AFX56" s="255"/>
      <c r="AFY56" s="255"/>
      <c r="AFZ56" s="255"/>
      <c r="AGA56" s="255"/>
      <c r="AGB56" s="255"/>
      <c r="AGC56" s="255"/>
      <c r="AGD56" s="255"/>
      <c r="AGE56" s="255"/>
      <c r="AGF56" s="255"/>
      <c r="AGG56" s="255"/>
      <c r="AGH56" s="255"/>
      <c r="AGI56" s="255"/>
      <c r="AGJ56" s="255"/>
      <c r="AGK56" s="255"/>
      <c r="AGL56" s="255"/>
      <c r="AGM56" s="255"/>
      <c r="AGN56" s="255"/>
      <c r="AGO56" s="255"/>
      <c r="AGP56" s="255"/>
      <c r="AGQ56" s="255"/>
      <c r="AGR56" s="255"/>
      <c r="AGS56" s="255"/>
      <c r="AGT56" s="255"/>
      <c r="AGU56" s="255"/>
      <c r="AGV56" s="255"/>
      <c r="AGW56" s="255"/>
      <c r="AGX56" s="255"/>
      <c r="AGY56" s="255"/>
      <c r="AGZ56" s="255"/>
      <c r="AHA56" s="255"/>
      <c r="AHB56" s="255"/>
      <c r="AHC56" s="255"/>
      <c r="AHD56" s="255"/>
      <c r="AHE56" s="255"/>
      <c r="AHF56" s="255"/>
      <c r="AHG56" s="255"/>
      <c r="AHH56" s="255"/>
      <c r="AHI56" s="255"/>
      <c r="AHJ56" s="255"/>
      <c r="AHK56" s="255"/>
      <c r="AHL56" s="255"/>
      <c r="AHM56" s="255"/>
      <c r="AHN56" s="255"/>
      <c r="AHO56" s="255"/>
      <c r="AHP56" s="255"/>
      <c r="AHQ56" s="255"/>
      <c r="AHR56" s="255"/>
      <c r="AHS56" s="255"/>
      <c r="AHT56" s="255"/>
      <c r="AHU56" s="255"/>
      <c r="AHV56" s="255"/>
      <c r="AHW56" s="255"/>
      <c r="AHX56" s="255"/>
      <c r="AHY56" s="255"/>
      <c r="AHZ56" s="255"/>
      <c r="AIA56" s="255"/>
      <c r="AIB56" s="255"/>
      <c r="AIC56" s="255"/>
      <c r="AID56" s="255"/>
      <c r="AIE56" s="255"/>
      <c r="AIF56" s="255"/>
      <c r="AIG56" s="255"/>
      <c r="AIH56" s="255"/>
      <c r="AII56" s="255"/>
      <c r="AIJ56" s="255"/>
      <c r="AIK56" s="255"/>
      <c r="AIL56" s="255"/>
      <c r="AIM56" s="255"/>
      <c r="AIN56" s="255"/>
      <c r="AIO56" s="255"/>
      <c r="AIP56" s="255"/>
      <c r="AIQ56" s="255"/>
      <c r="AIR56" s="255"/>
      <c r="AIS56" s="255"/>
      <c r="AIT56" s="255"/>
      <c r="AIU56" s="255"/>
      <c r="AIV56" s="255"/>
      <c r="AIW56" s="255"/>
      <c r="AIX56" s="255"/>
      <c r="AIY56" s="255"/>
      <c r="AIZ56" s="255"/>
      <c r="AJA56" s="255"/>
      <c r="AJB56" s="255"/>
      <c r="AJC56" s="255"/>
      <c r="AJD56" s="255"/>
      <c r="AJE56" s="255"/>
      <c r="AJF56" s="255"/>
      <c r="AJG56" s="255"/>
      <c r="AJH56" s="255"/>
      <c r="AJI56" s="255"/>
      <c r="AJJ56" s="255"/>
      <c r="AJK56" s="255"/>
      <c r="AJL56" s="255"/>
      <c r="AJM56" s="255"/>
      <c r="AJN56" s="255"/>
      <c r="AJO56" s="255"/>
      <c r="AJP56" s="255"/>
      <c r="AJQ56" s="255"/>
      <c r="AJR56" s="255"/>
      <c r="AJS56" s="255"/>
      <c r="AJT56" s="255"/>
      <c r="AJU56" s="255"/>
      <c r="AJV56" s="255"/>
      <c r="AJW56" s="255"/>
      <c r="AJX56" s="255"/>
      <c r="AJY56" s="255"/>
      <c r="AJZ56" s="255"/>
      <c r="AKA56" s="255"/>
      <c r="AKB56" s="255"/>
      <c r="AKC56" s="255"/>
      <c r="AKD56" s="255"/>
      <c r="AKE56" s="255"/>
      <c r="AKF56" s="255"/>
      <c r="AKG56" s="255"/>
      <c r="AKH56" s="255"/>
      <c r="AKI56" s="255"/>
      <c r="AKJ56" s="255"/>
      <c r="AKK56" s="255"/>
      <c r="AKL56" s="255"/>
      <c r="AKM56" s="255"/>
      <c r="AKN56" s="255"/>
      <c r="AKO56" s="255"/>
      <c r="AKP56" s="255"/>
      <c r="AKQ56" s="255"/>
      <c r="AKR56" s="255"/>
      <c r="AKS56" s="255"/>
      <c r="AKT56" s="255"/>
      <c r="AKU56" s="255"/>
      <c r="AKV56" s="255"/>
      <c r="AKW56" s="255"/>
      <c r="AKX56" s="255"/>
      <c r="AKY56" s="255"/>
      <c r="AKZ56" s="255"/>
      <c r="ALA56" s="255"/>
      <c r="ALB56" s="255"/>
      <c r="ALC56" s="255"/>
      <c r="ALD56" s="255"/>
      <c r="ALE56" s="255"/>
      <c r="ALF56" s="255"/>
      <c r="ALG56" s="255"/>
      <c r="ALH56" s="255"/>
      <c r="ALI56" s="255"/>
      <c r="ALJ56" s="255"/>
      <c r="ALK56" s="255"/>
      <c r="ALL56" s="255"/>
      <c r="ALM56" s="255"/>
      <c r="ALN56" s="255"/>
      <c r="ALO56" s="255"/>
      <c r="ALP56" s="255"/>
      <c r="ALQ56" s="255"/>
      <c r="ALR56" s="255"/>
      <c r="ALS56" s="255"/>
      <c r="ALT56" s="255"/>
      <c r="ALU56" s="255"/>
      <c r="ALV56" s="255"/>
      <c r="ALW56" s="255"/>
      <c r="ALX56" s="255"/>
      <c r="ALY56" s="255"/>
      <c r="ALZ56" s="255"/>
      <c r="AMA56" s="255"/>
      <c r="AMB56" s="255"/>
      <c r="AMC56" s="255"/>
      <c r="AMD56" s="255"/>
      <c r="AME56" s="255"/>
      <c r="AMF56" s="255"/>
      <c r="AMG56" s="255"/>
      <c r="AMH56" s="255"/>
      <c r="AMI56" s="255"/>
      <c r="AMJ56" s="255"/>
      <c r="AMK56" s="255"/>
    </row>
    <row r="57" spans="1:1025">
      <c r="A57" s="157"/>
      <c r="C57" s="116"/>
      <c r="D57" s="152"/>
      <c r="E57" s="176"/>
      <c r="F57" s="156"/>
      <c r="G57" s="154"/>
    </row>
    <row r="58" spans="1:1025">
      <c r="A58" s="157" t="s">
        <v>200</v>
      </c>
      <c r="B58" s="124" t="s">
        <v>187</v>
      </c>
      <c r="C58" s="116"/>
      <c r="D58" s="152"/>
      <c r="E58" s="176"/>
      <c r="F58" s="156"/>
      <c r="G58" s="154"/>
    </row>
    <row r="59" spans="1:1025" ht="54">
      <c r="A59" s="157"/>
      <c r="B59" s="124" t="s">
        <v>190</v>
      </c>
      <c r="C59" s="116"/>
      <c r="D59" s="152" t="s">
        <v>129</v>
      </c>
      <c r="E59" s="198">
        <v>80</v>
      </c>
      <c r="F59" s="153"/>
      <c r="G59" s="154">
        <f>F59*E59</f>
        <v>0</v>
      </c>
    </row>
    <row r="60" spans="1:1025">
      <c r="A60" s="157"/>
      <c r="B60" s="124"/>
      <c r="C60" s="116"/>
      <c r="D60" s="152"/>
      <c r="E60" s="176"/>
      <c r="F60" s="156"/>
      <c r="G60" s="154"/>
    </row>
    <row r="61" spans="1:1025">
      <c r="A61" s="149" t="s">
        <v>161</v>
      </c>
      <c r="B61" s="115" t="s">
        <v>162</v>
      </c>
      <c r="C61" s="116"/>
      <c r="D61" s="148"/>
      <c r="E61" s="117"/>
      <c r="F61" s="118"/>
      <c r="G61" s="106"/>
    </row>
    <row r="62" spans="1:1025">
      <c r="A62" s="114"/>
      <c r="B62" s="115"/>
      <c r="C62" s="116"/>
      <c r="D62" s="148"/>
      <c r="E62" s="117"/>
      <c r="F62" s="118"/>
      <c r="G62" s="106"/>
    </row>
    <row r="63" spans="1:1025" ht="54">
      <c r="A63" s="177" t="s">
        <v>163</v>
      </c>
      <c r="B63" s="124" t="s">
        <v>205</v>
      </c>
      <c r="C63" s="178"/>
      <c r="D63" s="165" t="s">
        <v>122</v>
      </c>
      <c r="E63" s="195">
        <f>52+27+76</f>
        <v>155</v>
      </c>
      <c r="F63" s="141"/>
      <c r="G63" s="71">
        <f>+F63*E63</f>
        <v>0</v>
      </c>
    </row>
    <row r="64" spans="1:1025">
      <c r="A64" s="177"/>
      <c r="B64" s="124"/>
      <c r="C64" s="178"/>
      <c r="D64" s="178"/>
      <c r="E64" s="179"/>
      <c r="F64" s="180"/>
      <c r="G64" s="181"/>
    </row>
    <row r="65" spans="1:7" ht="27">
      <c r="A65" s="177" t="s">
        <v>164</v>
      </c>
      <c r="B65" s="124" t="s">
        <v>204</v>
      </c>
      <c r="C65" s="178"/>
      <c r="D65" s="165" t="s">
        <v>122</v>
      </c>
      <c r="E65" s="194">
        <v>145</v>
      </c>
      <c r="F65" s="141"/>
      <c r="G65" s="71">
        <f>+F65*E65</f>
        <v>0</v>
      </c>
    </row>
    <row r="66" spans="1:7">
      <c r="A66" s="114"/>
      <c r="B66" s="115"/>
      <c r="C66" s="116"/>
      <c r="D66" s="148"/>
      <c r="E66" s="117"/>
      <c r="F66" s="118"/>
      <c r="G66" s="106"/>
    </row>
    <row r="67" spans="1:7" ht="27">
      <c r="A67" s="177" t="s">
        <v>203</v>
      </c>
      <c r="B67" s="124" t="s">
        <v>202</v>
      </c>
      <c r="C67" s="116"/>
      <c r="D67" s="148" t="s">
        <v>122</v>
      </c>
      <c r="E67" s="194">
        <v>495</v>
      </c>
      <c r="F67" s="141"/>
      <c r="G67" s="71">
        <f>+F67*E67</f>
        <v>0</v>
      </c>
    </row>
    <row r="68" spans="1:7">
      <c r="A68" s="177"/>
      <c r="B68" s="199"/>
      <c r="C68" s="116"/>
      <c r="D68" s="148"/>
      <c r="E68" s="164"/>
      <c r="F68" s="166"/>
      <c r="G68" s="71"/>
    </row>
    <row r="69" spans="1:7" ht="40.5">
      <c r="A69" s="177" t="s">
        <v>219</v>
      </c>
      <c r="B69" s="199" t="s">
        <v>218</v>
      </c>
      <c r="C69" s="116"/>
      <c r="D69" s="148" t="s">
        <v>122</v>
      </c>
      <c r="E69" s="194">
        <v>30</v>
      </c>
      <c r="F69" s="141"/>
      <c r="G69" s="71">
        <f>+F69*E69</f>
        <v>0</v>
      </c>
    </row>
    <row r="70" spans="1:7">
      <c r="A70" s="177"/>
      <c r="B70" s="199"/>
      <c r="C70" s="116"/>
      <c r="D70" s="148"/>
      <c r="E70" s="164"/>
      <c r="F70" s="166"/>
      <c r="G70" s="71"/>
    </row>
    <row r="71" spans="1:7">
      <c r="A71" s="114"/>
      <c r="B71" s="172"/>
      <c r="C71" s="182"/>
      <c r="D71" s="183"/>
      <c r="E71" s="184"/>
      <c r="F71" s="185"/>
      <c r="G71" s="186"/>
    </row>
    <row r="72" spans="1:7">
      <c r="A72" s="149" t="s">
        <v>165</v>
      </c>
      <c r="B72" s="115" t="s">
        <v>166</v>
      </c>
      <c r="C72" s="116"/>
      <c r="D72" s="148"/>
      <c r="E72" s="117"/>
      <c r="F72" s="118"/>
      <c r="G72" s="106"/>
    </row>
    <row r="73" spans="1:7">
      <c r="A73" s="140"/>
      <c r="B73" s="115"/>
      <c r="C73" s="116"/>
      <c r="D73" s="148"/>
      <c r="E73" s="117"/>
      <c r="F73" s="118"/>
      <c r="G73" s="106"/>
    </row>
    <row r="74" spans="1:7" ht="81">
      <c r="A74" s="177" t="s">
        <v>167</v>
      </c>
      <c r="B74" s="124" t="s">
        <v>181</v>
      </c>
      <c r="C74" s="116"/>
      <c r="D74" s="175"/>
      <c r="E74" s="151"/>
      <c r="F74" s="156"/>
      <c r="G74" s="154"/>
    </row>
    <row r="75" spans="1:7">
      <c r="A75" s="177"/>
      <c r="B75" s="124" t="s">
        <v>168</v>
      </c>
      <c r="C75" s="116"/>
      <c r="D75" s="175" t="s">
        <v>122</v>
      </c>
      <c r="E75" s="196">
        <f>14.3+6.7</f>
        <v>21</v>
      </c>
      <c r="F75" s="153"/>
      <c r="G75" s="154">
        <f>E75*F75</f>
        <v>0</v>
      </c>
    </row>
    <row r="76" spans="1:7">
      <c r="A76" s="177"/>
      <c r="B76" s="124" t="s">
        <v>169</v>
      </c>
      <c r="C76" s="116"/>
      <c r="D76" s="175" t="s">
        <v>123</v>
      </c>
      <c r="E76" s="196">
        <v>2</v>
      </c>
      <c r="F76" s="153"/>
      <c r="G76" s="154">
        <f>F76*E76</f>
        <v>0</v>
      </c>
    </row>
    <row r="77" spans="1:7">
      <c r="A77" s="177"/>
      <c r="B77" s="124"/>
      <c r="C77" s="116"/>
      <c r="D77" s="175"/>
      <c r="E77" s="151"/>
      <c r="F77" s="156"/>
      <c r="G77" s="154"/>
    </row>
    <row r="78" spans="1:7">
      <c r="A78" s="149" t="s">
        <v>170</v>
      </c>
      <c r="B78" s="115" t="s">
        <v>171</v>
      </c>
      <c r="C78" s="182"/>
      <c r="D78" s="183"/>
      <c r="E78" s="184"/>
      <c r="F78" s="185"/>
      <c r="G78" s="186"/>
    </row>
    <row r="79" spans="1:7">
      <c r="A79" s="140"/>
      <c r="B79" s="172"/>
      <c r="C79" s="182"/>
      <c r="D79" s="183"/>
      <c r="E79" s="184"/>
      <c r="F79" s="185"/>
      <c r="G79" s="186"/>
    </row>
    <row r="80" spans="1:7" ht="27">
      <c r="A80" s="177" t="s">
        <v>172</v>
      </c>
      <c r="B80" s="124" t="s">
        <v>207</v>
      </c>
      <c r="C80" s="140"/>
      <c r="D80" s="165" t="s">
        <v>123</v>
      </c>
      <c r="E80" s="195">
        <v>1</v>
      </c>
      <c r="F80" s="187"/>
      <c r="G80" s="109">
        <f>+F80*E80</f>
        <v>0</v>
      </c>
    </row>
    <row r="81" spans="1:7">
      <c r="A81" s="177" t="s">
        <v>183</v>
      </c>
      <c r="B81" s="124" t="s">
        <v>208</v>
      </c>
      <c r="C81" s="140"/>
      <c r="D81" s="165" t="s">
        <v>123</v>
      </c>
      <c r="E81" s="197">
        <v>14</v>
      </c>
      <c r="F81" s="187"/>
      <c r="G81" s="109">
        <f>+F81*E81</f>
        <v>0</v>
      </c>
    </row>
    <row r="82" spans="1:7" ht="27">
      <c r="A82" s="177" t="s">
        <v>184</v>
      </c>
      <c r="B82" s="190" t="s">
        <v>209</v>
      </c>
      <c r="C82" s="140"/>
      <c r="D82" s="165" t="s">
        <v>123</v>
      </c>
      <c r="E82" s="200">
        <v>2</v>
      </c>
      <c r="F82" s="187"/>
      <c r="G82" s="109">
        <f>+F82*E82</f>
        <v>0</v>
      </c>
    </row>
    <row r="83" spans="1:7" ht="27">
      <c r="A83" s="177" t="s">
        <v>210</v>
      </c>
      <c r="B83" s="190" t="s">
        <v>212</v>
      </c>
      <c r="C83" s="140"/>
      <c r="D83" s="165" t="s">
        <v>123</v>
      </c>
      <c r="E83" s="200">
        <v>1</v>
      </c>
      <c r="F83" s="187"/>
      <c r="G83" s="109">
        <f>+F83*E83</f>
        <v>0</v>
      </c>
    </row>
    <row r="84" spans="1:7">
      <c r="A84" s="177" t="s">
        <v>211</v>
      </c>
      <c r="B84" s="190" t="s">
        <v>213</v>
      </c>
      <c r="C84" s="140"/>
      <c r="D84" s="165" t="s">
        <v>123</v>
      </c>
      <c r="E84" s="200">
        <v>1</v>
      </c>
      <c r="F84" s="187"/>
      <c r="G84" s="109">
        <f>+F84*E84</f>
        <v>0</v>
      </c>
    </row>
    <row r="85" spans="1:7">
      <c r="A85" s="177"/>
      <c r="B85" s="190"/>
      <c r="C85" s="140"/>
      <c r="D85" s="165"/>
      <c r="E85" s="213"/>
      <c r="F85" s="214"/>
    </row>
    <row r="86" spans="1:7">
      <c r="A86" s="177"/>
      <c r="B86" s="190"/>
      <c r="C86" s="140"/>
      <c r="D86" s="165"/>
      <c r="E86" s="213"/>
      <c r="F86" s="214"/>
    </row>
    <row r="87" spans="1:7">
      <c r="A87" s="149" t="s">
        <v>228</v>
      </c>
      <c r="B87" s="115" t="s">
        <v>229</v>
      </c>
      <c r="C87" s="140"/>
      <c r="D87" s="165"/>
      <c r="E87" s="213"/>
      <c r="F87" s="214"/>
    </row>
    <row r="88" spans="1:7">
      <c r="A88" s="177"/>
      <c r="B88" s="190"/>
      <c r="C88" s="140"/>
      <c r="D88" s="165"/>
      <c r="E88" s="213"/>
      <c r="F88" s="214"/>
    </row>
    <row r="89" spans="1:7" ht="94.5">
      <c r="A89" s="114" t="s">
        <v>251</v>
      </c>
      <c r="B89" s="216" t="s">
        <v>230</v>
      </c>
      <c r="C89" s="119"/>
      <c r="D89" s="119"/>
      <c r="E89" s="135"/>
      <c r="F89" s="217"/>
      <c r="G89" s="121"/>
    </row>
    <row r="90" spans="1:7">
      <c r="A90" s="120"/>
      <c r="B90" s="128" t="s">
        <v>231</v>
      </c>
      <c r="C90" s="119"/>
      <c r="D90" s="119" t="s">
        <v>232</v>
      </c>
      <c r="E90" s="194">
        <f>325+81</f>
        <v>406</v>
      </c>
      <c r="F90" s="218"/>
      <c r="G90" s="122">
        <f>+F90*E90</f>
        <v>0</v>
      </c>
    </row>
    <row r="91" spans="1:7">
      <c r="A91" s="120"/>
      <c r="B91" s="128"/>
      <c r="C91" s="119"/>
      <c r="D91" s="119"/>
      <c r="E91" s="164"/>
      <c r="F91" s="219"/>
      <c r="G91" s="122"/>
    </row>
    <row r="92" spans="1:7" ht="54">
      <c r="A92" s="114" t="s">
        <v>252</v>
      </c>
      <c r="B92" s="220" t="s">
        <v>233</v>
      </c>
      <c r="C92" s="119"/>
      <c r="D92" s="119"/>
      <c r="E92" s="164"/>
      <c r="F92" s="219"/>
      <c r="G92" s="122"/>
    </row>
    <row r="93" spans="1:7">
      <c r="A93" s="120"/>
      <c r="B93" s="128" t="s">
        <v>234</v>
      </c>
      <c r="C93" s="119"/>
      <c r="D93" s="119" t="s">
        <v>123</v>
      </c>
      <c r="E93" s="194">
        <v>1</v>
      </c>
      <c r="F93" s="218"/>
      <c r="G93" s="122">
        <f>+F93*E93</f>
        <v>0</v>
      </c>
    </row>
    <row r="94" spans="1:7">
      <c r="A94" s="120"/>
      <c r="B94" s="128"/>
      <c r="C94" s="119"/>
      <c r="D94" s="119"/>
      <c r="E94" s="164"/>
      <c r="F94" s="219"/>
      <c r="G94" s="122"/>
    </row>
    <row r="95" spans="1:7" ht="94.5">
      <c r="A95" s="140" t="s">
        <v>253</v>
      </c>
      <c r="B95" s="221" t="s">
        <v>235</v>
      </c>
      <c r="C95" s="222"/>
      <c r="D95" s="222"/>
      <c r="E95" s="223"/>
      <c r="F95" s="224"/>
      <c r="G95" s="225"/>
    </row>
    <row r="96" spans="1:7">
      <c r="A96" s="226"/>
      <c r="B96" s="227" t="s">
        <v>236</v>
      </c>
      <c r="C96" s="222"/>
      <c r="D96" s="222" t="s">
        <v>232</v>
      </c>
      <c r="E96" s="228">
        <v>54</v>
      </c>
      <c r="F96" s="229"/>
      <c r="G96" s="230">
        <f>+F96*E96</f>
        <v>0</v>
      </c>
    </row>
    <row r="97" spans="1:7">
      <c r="A97" s="226"/>
      <c r="B97" s="212"/>
      <c r="C97" s="222"/>
      <c r="D97" s="222"/>
      <c r="E97" s="223"/>
      <c r="F97" s="224"/>
      <c r="G97" s="225"/>
    </row>
    <row r="98" spans="1:7" ht="94.5">
      <c r="A98" s="140" t="s">
        <v>254</v>
      </c>
      <c r="B98" s="221" t="s">
        <v>249</v>
      </c>
      <c r="C98" s="222"/>
      <c r="D98" s="222"/>
      <c r="E98" s="223"/>
      <c r="F98" s="224"/>
      <c r="G98" s="225"/>
    </row>
    <row r="99" spans="1:7">
      <c r="A99" s="226"/>
      <c r="B99" s="227" t="s">
        <v>250</v>
      </c>
      <c r="C99" s="222"/>
      <c r="D99" s="222" t="s">
        <v>232</v>
      </c>
      <c r="E99" s="228">
        <v>15</v>
      </c>
      <c r="F99" s="229"/>
      <c r="G99" s="230">
        <f>+F99*E99</f>
        <v>0</v>
      </c>
    </row>
    <row r="100" spans="1:7">
      <c r="A100" s="226"/>
      <c r="B100" s="212"/>
      <c r="C100" s="222"/>
      <c r="D100" s="222"/>
      <c r="E100" s="223"/>
      <c r="F100" s="224"/>
      <c r="G100" s="225"/>
    </row>
    <row r="101" spans="1:7" ht="94.5">
      <c r="A101" s="140" t="s">
        <v>255</v>
      </c>
      <c r="B101" s="216" t="s">
        <v>237</v>
      </c>
      <c r="C101" s="119"/>
      <c r="D101" s="119"/>
      <c r="E101" s="135"/>
      <c r="F101" s="217"/>
      <c r="G101" s="121"/>
    </row>
    <row r="102" spans="1:7">
      <c r="A102" s="120"/>
      <c r="B102" s="128" t="s">
        <v>238</v>
      </c>
      <c r="C102" s="119"/>
      <c r="D102" s="119" t="s">
        <v>232</v>
      </c>
      <c r="E102" s="195">
        <v>40</v>
      </c>
      <c r="F102" s="218"/>
      <c r="G102" s="122">
        <f>+F102*E102</f>
        <v>0</v>
      </c>
    </row>
    <row r="103" spans="1:7">
      <c r="A103" s="120"/>
      <c r="B103" s="128"/>
      <c r="C103" s="119"/>
      <c r="D103" s="119"/>
      <c r="E103" s="164"/>
      <c r="F103" s="219"/>
      <c r="G103" s="122"/>
    </row>
    <row r="104" spans="1:7" ht="54">
      <c r="A104" s="140" t="s">
        <v>256</v>
      </c>
      <c r="B104" s="231" t="s">
        <v>239</v>
      </c>
      <c r="C104" s="119"/>
      <c r="D104" s="119"/>
      <c r="E104" s="164"/>
      <c r="F104" s="219"/>
      <c r="G104" s="122"/>
    </row>
    <row r="105" spans="1:7">
      <c r="A105" s="120"/>
      <c r="B105" s="128" t="s">
        <v>240</v>
      </c>
      <c r="C105" s="119"/>
      <c r="D105" s="119" t="s">
        <v>123</v>
      </c>
      <c r="E105" s="194">
        <v>2</v>
      </c>
      <c r="F105" s="218"/>
      <c r="G105" s="122">
        <f>+F105*E105</f>
        <v>0</v>
      </c>
    </row>
    <row r="106" spans="1:7">
      <c r="A106" s="177"/>
      <c r="B106" s="190"/>
      <c r="C106" s="140"/>
      <c r="D106" s="165"/>
      <c r="E106" s="213"/>
      <c r="F106" s="214"/>
    </row>
    <row r="107" spans="1:7">
      <c r="E107" s="215"/>
      <c r="F107" s="214"/>
    </row>
    <row r="108" spans="1:7">
      <c r="A108" s="149" t="s">
        <v>241</v>
      </c>
      <c r="B108" s="115" t="s">
        <v>242</v>
      </c>
      <c r="E108" s="215"/>
      <c r="F108" s="214"/>
    </row>
    <row r="109" spans="1:7">
      <c r="E109" s="215"/>
      <c r="F109" s="214"/>
    </row>
    <row r="110" spans="1:7" ht="40.5">
      <c r="A110" s="232" t="s">
        <v>244</v>
      </c>
      <c r="B110" s="233" t="s">
        <v>248</v>
      </c>
      <c r="C110" s="234"/>
      <c r="D110" s="234"/>
      <c r="E110" s="235"/>
      <c r="F110" s="236"/>
      <c r="G110" s="237"/>
    </row>
    <row r="111" spans="1:7">
      <c r="A111" s="238"/>
      <c r="B111" s="239" t="s">
        <v>243</v>
      </c>
      <c r="C111" s="234"/>
      <c r="D111" s="234" t="s">
        <v>129</v>
      </c>
      <c r="E111" s="240">
        <v>185</v>
      </c>
      <c r="F111" s="241"/>
      <c r="G111" s="242">
        <f>+F111*E111</f>
        <v>0</v>
      </c>
    </row>
    <row r="112" spans="1:7">
      <c r="A112" s="243"/>
      <c r="B112" s="244"/>
      <c r="C112" s="245"/>
      <c r="D112" s="243"/>
      <c r="E112" s="246"/>
      <c r="F112" s="247"/>
      <c r="G112" s="248"/>
    </row>
    <row r="113" spans="1:7" ht="81">
      <c r="A113" s="249" t="s">
        <v>247</v>
      </c>
      <c r="B113" s="239" t="s">
        <v>246</v>
      </c>
      <c r="C113" s="234"/>
      <c r="D113" s="234"/>
      <c r="E113" s="250"/>
      <c r="F113" s="251"/>
      <c r="G113" s="242"/>
    </row>
    <row r="114" spans="1:7">
      <c r="A114" s="249"/>
      <c r="B114" s="239" t="s">
        <v>245</v>
      </c>
      <c r="C114" s="234"/>
      <c r="D114" s="234" t="s">
        <v>122</v>
      </c>
      <c r="E114" s="252">
        <f>67+45+53</f>
        <v>165</v>
      </c>
      <c r="F114" s="253"/>
      <c r="G114" s="242">
        <f>+F114*E114</f>
        <v>0</v>
      </c>
    </row>
    <row r="115" spans="1:7">
      <c r="E115" s="215"/>
      <c r="F115" s="214"/>
    </row>
    <row r="116" spans="1:7">
      <c r="E116" s="215"/>
      <c r="F116" s="214"/>
    </row>
    <row r="117" spans="1:7">
      <c r="A117" s="149" t="s">
        <v>173</v>
      </c>
      <c r="B117" s="115" t="s">
        <v>174</v>
      </c>
      <c r="F117" s="125"/>
    </row>
    <row r="118" spans="1:7">
      <c r="F118" s="125"/>
    </row>
    <row r="119" spans="1:7" ht="27">
      <c r="A119" s="142" t="s">
        <v>175</v>
      </c>
      <c r="B119" s="123" t="s">
        <v>176</v>
      </c>
      <c r="D119" s="188" t="s">
        <v>122</v>
      </c>
      <c r="E119" s="195">
        <f>100+100+50</f>
        <v>250</v>
      </c>
      <c r="F119" s="141"/>
      <c r="G119" s="71">
        <f>E119*F119</f>
        <v>0</v>
      </c>
    </row>
    <row r="120" spans="1:7">
      <c r="B120" s="123"/>
      <c r="F120" s="125"/>
    </row>
    <row r="121" spans="1:7" ht="27">
      <c r="A121" s="142" t="s">
        <v>177</v>
      </c>
      <c r="B121" s="123" t="s">
        <v>178</v>
      </c>
      <c r="D121" s="188" t="s">
        <v>123</v>
      </c>
      <c r="E121" s="195">
        <f>9+8+7</f>
        <v>24</v>
      </c>
      <c r="F121" s="141"/>
      <c r="G121" s="71">
        <f>E121*F121</f>
        <v>0</v>
      </c>
    </row>
    <row r="122" spans="1:7">
      <c r="B122" s="123"/>
      <c r="F122" s="125"/>
    </row>
    <row r="123" spans="1:7">
      <c r="A123" s="142" t="s">
        <v>179</v>
      </c>
      <c r="B123" s="123" t="s">
        <v>180</v>
      </c>
      <c r="D123" s="188" t="s">
        <v>122</v>
      </c>
      <c r="E123" s="195">
        <f>E119</f>
        <v>250</v>
      </c>
      <c r="F123" s="141"/>
      <c r="G123" s="71">
        <f>E123*F123</f>
        <v>0</v>
      </c>
    </row>
    <row r="124" spans="1:7">
      <c r="B124" s="123"/>
      <c r="D124" s="188"/>
      <c r="E124" s="136"/>
      <c r="F124" s="166"/>
      <c r="G124" s="71"/>
    </row>
    <row r="125" spans="1:7">
      <c r="B125" s="123"/>
      <c r="D125" s="188"/>
      <c r="E125" s="136"/>
      <c r="F125" s="166"/>
      <c r="G125" s="71"/>
    </row>
    <row r="126" spans="1:7">
      <c r="A126" s="142" t="s">
        <v>185</v>
      </c>
      <c r="B126" s="189" t="s">
        <v>217</v>
      </c>
      <c r="D126" s="188"/>
      <c r="E126" s="136"/>
      <c r="F126" s="166"/>
      <c r="G126" s="71"/>
    </row>
    <row r="127" spans="1:7">
      <c r="B127" s="123"/>
      <c r="D127" s="188"/>
      <c r="E127" s="136"/>
      <c r="F127" s="166"/>
      <c r="G127" s="71"/>
    </row>
    <row r="128" spans="1:7" ht="76.5">
      <c r="A128" s="201" t="s">
        <v>226</v>
      </c>
      <c r="B128" s="123" t="s">
        <v>227</v>
      </c>
      <c r="C128" s="203"/>
      <c r="D128" s="204" t="s">
        <v>123</v>
      </c>
      <c r="E128" s="205">
        <f>10+4</f>
        <v>14</v>
      </c>
      <c r="F128" s="206"/>
      <c r="G128" s="207">
        <f>E128*F128</f>
        <v>0</v>
      </c>
    </row>
    <row r="129" spans="1:7">
      <c r="A129" s="201"/>
      <c r="B129" s="202"/>
      <c r="C129" s="203"/>
      <c r="D129" s="204"/>
      <c r="E129" s="208"/>
      <c r="F129" s="209"/>
      <c r="G129" s="207"/>
    </row>
    <row r="130" spans="1:7" ht="40.5">
      <c r="A130" s="201" t="s">
        <v>222</v>
      </c>
      <c r="B130" s="123" t="s">
        <v>221</v>
      </c>
      <c r="C130" s="203"/>
      <c r="D130" s="204" t="s">
        <v>123</v>
      </c>
      <c r="E130" s="205">
        <v>2</v>
      </c>
      <c r="F130" s="206"/>
      <c r="G130" s="207">
        <f>E130*F130</f>
        <v>0</v>
      </c>
    </row>
    <row r="131" spans="1:7">
      <c r="A131" s="201"/>
      <c r="B131" s="210"/>
      <c r="C131" s="203"/>
      <c r="D131" s="204"/>
      <c r="E131" s="211"/>
      <c r="F131" s="209"/>
      <c r="G131" s="207"/>
    </row>
    <row r="132" spans="1:7" ht="54">
      <c r="A132" s="201" t="s">
        <v>186</v>
      </c>
      <c r="B132" s="123" t="s">
        <v>220</v>
      </c>
      <c r="C132" s="203"/>
      <c r="D132" s="204" t="s">
        <v>122</v>
      </c>
      <c r="E132" s="205">
        <v>36</v>
      </c>
      <c r="F132" s="206"/>
      <c r="G132" s="207">
        <f>E132*F132</f>
        <v>0</v>
      </c>
    </row>
    <row r="133" spans="1:7">
      <c r="A133" s="201"/>
      <c r="B133" s="210"/>
      <c r="C133" s="203"/>
      <c r="D133" s="204"/>
      <c r="E133" s="211"/>
      <c r="F133" s="209"/>
      <c r="G133" s="207"/>
    </row>
    <row r="134" spans="1:7" ht="67.5">
      <c r="A134" s="201" t="s">
        <v>223</v>
      </c>
      <c r="B134" s="123" t="s">
        <v>224</v>
      </c>
      <c r="C134" s="203"/>
      <c r="D134" s="204"/>
      <c r="E134" s="211"/>
      <c r="F134" s="209"/>
      <c r="G134" s="207"/>
    </row>
    <row r="135" spans="1:7">
      <c r="A135" s="201"/>
      <c r="B135" s="210" t="s">
        <v>225</v>
      </c>
      <c r="C135" s="203"/>
      <c r="D135" s="204" t="s">
        <v>123</v>
      </c>
      <c r="E135" s="205">
        <v>1</v>
      </c>
      <c r="F135" s="206"/>
      <c r="G135" s="207">
        <f>E135*F135</f>
        <v>0</v>
      </c>
    </row>
    <row r="136" spans="1:7">
      <c r="A136" s="201"/>
      <c r="B136" s="210"/>
      <c r="C136" s="203"/>
      <c r="D136" s="204"/>
      <c r="E136" s="208"/>
      <c r="F136" s="209"/>
      <c r="G136" s="207"/>
    </row>
    <row r="137" spans="1:7" ht="40.5">
      <c r="A137" s="201" t="s">
        <v>257</v>
      </c>
      <c r="B137" s="210" t="s">
        <v>258</v>
      </c>
      <c r="C137" s="203"/>
      <c r="D137" s="204" t="s">
        <v>123</v>
      </c>
      <c r="E137" s="205">
        <v>14</v>
      </c>
      <c r="F137" s="206"/>
      <c r="G137" s="207">
        <f t="shared" ref="G137" si="0">E137*F137</f>
        <v>0</v>
      </c>
    </row>
    <row r="138" spans="1:7">
      <c r="A138" s="201"/>
      <c r="B138" s="210"/>
      <c r="C138" s="203"/>
      <c r="D138" s="204"/>
      <c r="E138" s="208"/>
      <c r="F138" s="209"/>
      <c r="G138" s="207"/>
    </row>
    <row r="139" spans="1:7">
      <c r="A139" s="201"/>
      <c r="B139" s="210" t="s">
        <v>262</v>
      </c>
      <c r="C139" s="203"/>
      <c r="D139" s="204">
        <v>0.05</v>
      </c>
      <c r="E139" s="208">
        <f>SUM(G15:G137)</f>
        <v>0</v>
      </c>
      <c r="F139" s="209"/>
      <c r="G139" s="207">
        <f>E139*D139</f>
        <v>0</v>
      </c>
    </row>
    <row r="140" spans="1:7">
      <c r="B140" s="123"/>
    </row>
    <row r="141" spans="1:7" ht="24" customHeight="1" thickBot="1">
      <c r="A141" s="159" t="str">
        <f>+A8</f>
        <v>F.1</v>
      </c>
      <c r="B141" s="159" t="str">
        <f>+B8</f>
        <v>Zunanja ureditev</v>
      </c>
      <c r="C141" s="160" t="s">
        <v>19</v>
      </c>
      <c r="D141" s="160"/>
      <c r="E141" s="161"/>
      <c r="F141" s="162"/>
      <c r="G141" s="163">
        <f>SUM(G15:G140)</f>
        <v>0</v>
      </c>
    </row>
    <row r="142" spans="1:7" ht="24" customHeight="1" thickTop="1">
      <c r="A142" s="262"/>
      <c r="B142" s="262"/>
      <c r="C142" s="263"/>
      <c r="D142" s="263"/>
      <c r="E142" s="264"/>
      <c r="F142" s="265"/>
      <c r="G142" s="266"/>
    </row>
    <row r="143" spans="1:7" ht="24" customHeight="1">
      <c r="A143" s="262"/>
      <c r="B143" s="262"/>
      <c r="C143" s="263"/>
      <c r="D143" s="263"/>
      <c r="E143" s="264"/>
      <c r="F143" s="265"/>
      <c r="G143" s="266"/>
    </row>
  </sheetData>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53" max="6" man="1"/>
    <brk id="107" max="6"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Template/>
  <TotalTime>543</TotalTime>
  <DocSecurity>0</DocSecurity>
  <ScaleCrop>false</ScaleCrop>
  <HeadingPairs>
    <vt:vector size="4" baseType="variant">
      <vt:variant>
        <vt:lpstr>Delovni listi</vt:lpstr>
      </vt:variant>
      <vt:variant>
        <vt:i4>4</vt:i4>
      </vt:variant>
      <vt:variant>
        <vt:lpstr>Imenovani obsegi</vt:lpstr>
      </vt:variant>
      <vt:variant>
        <vt:i4>18</vt:i4>
      </vt:variant>
    </vt:vector>
  </HeadingPairs>
  <TitlesOfParts>
    <vt:vector size="22" baseType="lpstr">
      <vt:lpstr>NASLOVNA STRAN</vt:lpstr>
      <vt:lpstr>REKAPITULACIJA</vt:lpstr>
      <vt:lpstr>0. Splošna določila</vt:lpstr>
      <vt:lpstr>F.1 Zunanja ureditev</vt:lpstr>
      <vt:lpstr>'0. Splošna določila'!Področje_tiskanja</vt:lpstr>
      <vt:lpstr>'F.1 Zunanja ureditev'!Področje_tiskanja</vt:lpstr>
      <vt:lpstr>'NASLOVNA STRAN'!Področje_tiskanja</vt:lpstr>
      <vt:lpstr>REKAPITULACIJA!Področje_tiskanja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description/>
  <cp:lastPrinted>2019-09-16T12:05:15Z</cp:lastPrinted>
  <dcterms:created xsi:type="dcterms:W3CDTF">2019-07-15T15:47:38Z</dcterms:created>
  <dcterms:modified xsi:type="dcterms:W3CDTF">2024-12-02T12:28:06Z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